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tables/table2.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8" r:id="rId1"/>
    <sheet name="Dashboard" sheetId="1" r:id="rId2"/>
    <sheet name="A. Data Availability" sheetId="37" r:id="rId3"/>
    <sheet name="B. Domestic Services" sheetId="38" r:id="rId4"/>
    <sheet name="C.Financing and Str. Investment" sheetId="39" r:id="rId5"/>
    <sheet name="D.Accountability &amp; Transparency" sheetId="40" r:id="rId6"/>
    <sheet name="E.Enabling Environment" sheetId="41" r:id="rId7"/>
    <sheet name="Data Sheet for Select Questions" sheetId="42" r:id="rId8"/>
    <sheet name="Discussion and COP planning" sheetId="43" r:id="rId9"/>
    <sheet name="Chart I - Financing" sheetId="6" r:id="rId10"/>
    <sheet name="Chart II - GNI" sheetId="5" r:id="rId11"/>
    <sheet name="Chart III - Care Cascade" sheetId="9" r:id="rId12"/>
    <sheet name="Chart IV - Epi" sheetId="7" r:id="rId13"/>
    <sheet name="Chart V - Pop and Fertility" sheetId="8" r:id="rId14"/>
    <sheet name="Chart IV- Pop. Pyramid" sheetId="10" r:id="rId15"/>
    <sheet name="Sheet9" sheetId="36" r:id="rId16"/>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60" i="41" l="1"/>
  <c r="D60" i="41"/>
  <c r="E59" i="41"/>
  <c r="D59" i="41"/>
  <c r="E58" i="41"/>
  <c r="D58" i="41"/>
  <c r="E57" i="41"/>
  <c r="D57" i="41"/>
  <c r="F55" i="41" s="1"/>
  <c r="D55" i="41"/>
  <c r="E54" i="41"/>
  <c r="D54" i="41"/>
  <c r="E53" i="41"/>
  <c r="D53" i="41"/>
  <c r="E52" i="41"/>
  <c r="D52" i="41"/>
  <c r="E51" i="41"/>
  <c r="D51" i="41"/>
  <c r="E50" i="41"/>
  <c r="D50" i="41"/>
  <c r="E49" i="41"/>
  <c r="D49" i="41"/>
  <c r="F47" i="41" s="1"/>
  <c r="D47" i="41"/>
  <c r="D46" i="41"/>
  <c r="F44" i="41" s="1"/>
  <c r="D45" i="41"/>
  <c r="D44" i="41"/>
  <c r="D43" i="41"/>
  <c r="F41" i="41" s="1"/>
  <c r="D42" i="41"/>
  <c r="D41" i="41"/>
  <c r="E40" i="41"/>
  <c r="D40" i="41"/>
  <c r="E39" i="41"/>
  <c r="D39" i="41"/>
  <c r="E38" i="41"/>
  <c r="D38" i="41"/>
  <c r="E37" i="41"/>
  <c r="D37" i="41"/>
  <c r="F35" i="41" s="1"/>
  <c r="D35" i="41"/>
  <c r="D14" i="41"/>
  <c r="D15" i="41"/>
  <c r="D16" i="41"/>
  <c r="D17" i="41"/>
  <c r="D18" i="41"/>
  <c r="D19" i="41"/>
  <c r="D20" i="41"/>
  <c r="D21" i="41"/>
  <c r="E31" i="41"/>
  <c r="D31" i="41"/>
  <c r="E30" i="41"/>
  <c r="D30" i="41"/>
  <c r="D29" i="41"/>
  <c r="F28" i="41" s="1"/>
  <c r="D28" i="41"/>
  <c r="E27" i="41"/>
  <c r="D27" i="41"/>
  <c r="E26" i="41"/>
  <c r="D26" i="41"/>
  <c r="E25" i="41"/>
  <c r="D25" i="41"/>
  <c r="E24" i="41"/>
  <c r="D24" i="41"/>
  <c r="F22" i="41" s="1"/>
  <c r="D22" i="41"/>
  <c r="E21" i="41"/>
  <c r="E20" i="41"/>
  <c r="E19" i="41"/>
  <c r="E18" i="41"/>
  <c r="E17" i="41"/>
  <c r="E16" i="41"/>
  <c r="E15" i="41"/>
  <c r="E14" i="41"/>
  <c r="D12" i="41"/>
  <c r="E11" i="41"/>
  <c r="D11" i="41"/>
  <c r="E10" i="41"/>
  <c r="D10" i="41"/>
  <c r="E9" i="41"/>
  <c r="D9" i="41"/>
  <c r="E8" i="41"/>
  <c r="D8" i="41"/>
  <c r="E7" i="41"/>
  <c r="D7" i="41"/>
  <c r="E6" i="41"/>
  <c r="D6" i="41"/>
  <c r="D5" i="41" s="1"/>
  <c r="F4" i="41" s="1"/>
  <c r="D4" i="41"/>
  <c r="D23" i="40"/>
  <c r="D24" i="40"/>
  <c r="D25" i="40"/>
  <c r="D26" i="40"/>
  <c r="D27" i="40"/>
  <c r="F23" i="40"/>
  <c r="D47" i="40"/>
  <c r="D48" i="40"/>
  <c r="D49" i="40"/>
  <c r="F47" i="40"/>
  <c r="E45" i="40"/>
  <c r="D45" i="40"/>
  <c r="E44" i="40"/>
  <c r="D44" i="40"/>
  <c r="E43" i="40"/>
  <c r="D43" i="40"/>
  <c r="E42" i="40"/>
  <c r="D42" i="40"/>
  <c r="E41" i="40"/>
  <c r="D41" i="40"/>
  <c r="E40" i="40"/>
  <c r="D40" i="40"/>
  <c r="E39" i="40"/>
  <c r="D39" i="40"/>
  <c r="E38" i="40"/>
  <c r="D38" i="40"/>
  <c r="D37" i="40"/>
  <c r="D36" i="40"/>
  <c r="D35" i="40"/>
  <c r="E33" i="40"/>
  <c r="D33" i="40"/>
  <c r="E32" i="40"/>
  <c r="D32" i="40"/>
  <c r="E31" i="40"/>
  <c r="D31" i="40"/>
  <c r="D30" i="40"/>
  <c r="F29" i="40" s="1"/>
  <c r="D29" i="40"/>
  <c r="E27" i="40"/>
  <c r="E26" i="40"/>
  <c r="E25" i="40"/>
  <c r="D4" i="40"/>
  <c r="D5" i="40"/>
  <c r="D6" i="40"/>
  <c r="D7" i="40"/>
  <c r="D8" i="40"/>
  <c r="D9" i="40"/>
  <c r="F4" i="40"/>
  <c r="F15" i="40"/>
  <c r="E19" i="40"/>
  <c r="D19" i="40"/>
  <c r="E18" i="40"/>
  <c r="D18" i="40"/>
  <c r="E17" i="40"/>
  <c r="D17" i="40"/>
  <c r="D16" i="40"/>
  <c r="D15" i="40"/>
  <c r="E14" i="40"/>
  <c r="D14" i="40"/>
  <c r="E13" i="40"/>
  <c r="D13" i="40"/>
  <c r="E12" i="40"/>
  <c r="D12" i="40"/>
  <c r="F10" i="40" s="1"/>
  <c r="D11" i="40"/>
  <c r="D10" i="40"/>
  <c r="D65" i="39"/>
  <c r="D66" i="39"/>
  <c r="D67" i="39"/>
  <c r="D68" i="39"/>
  <c r="D69" i="39"/>
  <c r="D70" i="39"/>
  <c r="D71" i="39"/>
  <c r="D72" i="39"/>
  <c r="D73" i="39"/>
  <c r="D75" i="39"/>
  <c r="D76" i="39"/>
  <c r="D77" i="39"/>
  <c r="D78" i="39"/>
  <c r="D79" i="39"/>
  <c r="D80" i="39"/>
  <c r="D81" i="39"/>
  <c r="D82" i="39"/>
  <c r="F83" i="39"/>
  <c r="D88" i="39"/>
  <c r="D89" i="39"/>
  <c r="F85" i="39" s="1"/>
  <c r="D90" i="39"/>
  <c r="D91" i="39"/>
  <c r="F90" i="39"/>
  <c r="D87" i="39"/>
  <c r="D86" i="39"/>
  <c r="D84" i="39"/>
  <c r="D83" i="39"/>
  <c r="E73" i="39"/>
  <c r="E72" i="39"/>
  <c r="E71" i="39"/>
  <c r="E70" i="39"/>
  <c r="E69" i="39"/>
  <c r="E68" i="39"/>
  <c r="E67" i="39"/>
  <c r="E66" i="39"/>
  <c r="D64" i="39"/>
  <c r="D52" i="39"/>
  <c r="D53" i="39"/>
  <c r="D54" i="39"/>
  <c r="D55" i="39"/>
  <c r="D56" i="39"/>
  <c r="F52" i="39"/>
  <c r="D57" i="39"/>
  <c r="D58" i="39"/>
  <c r="D59" i="39"/>
  <c r="D60" i="39"/>
  <c r="F57" i="39" s="1"/>
  <c r="E51" i="39"/>
  <c r="D51" i="39"/>
  <c r="E50" i="39"/>
  <c r="D50" i="39"/>
  <c r="E49" i="39"/>
  <c r="D49" i="39"/>
  <c r="E48" i="39"/>
  <c r="D48" i="39"/>
  <c r="E47" i="39"/>
  <c r="D47" i="39"/>
  <c r="F45" i="39" s="1"/>
  <c r="D45" i="39"/>
  <c r="D29" i="39"/>
  <c r="D30" i="39"/>
  <c r="F29" i="39"/>
  <c r="D31" i="39"/>
  <c r="D32" i="39"/>
  <c r="D33" i="39"/>
  <c r="D34" i="39"/>
  <c r="D35" i="39"/>
  <c r="F31" i="39"/>
  <c r="D36" i="39"/>
  <c r="D37" i="39"/>
  <c r="F36" i="39" s="1"/>
  <c r="F42" i="39" s="1"/>
  <c r="G19" i="1" s="1"/>
  <c r="D38" i="39"/>
  <c r="D39" i="39"/>
  <c r="D40" i="39"/>
  <c r="D41" i="39"/>
  <c r="D4" i="39"/>
  <c r="D5" i="39"/>
  <c r="F4" i="39" s="1"/>
  <c r="D6" i="39"/>
  <c r="D7" i="39"/>
  <c r="D8" i="39"/>
  <c r="F8" i="39" s="1"/>
  <c r="D9" i="39"/>
  <c r="D10" i="39"/>
  <c r="D11" i="39"/>
  <c r="D12" i="39"/>
  <c r="F11" i="39" s="1"/>
  <c r="D15" i="39"/>
  <c r="D16" i="39"/>
  <c r="D17" i="39"/>
  <c r="D19" i="39"/>
  <c r="D20" i="39"/>
  <c r="D21" i="39"/>
  <c r="D23" i="39"/>
  <c r="D24" i="39"/>
  <c r="D25" i="39"/>
  <c r="F13" i="39"/>
  <c r="J143" i="38"/>
  <c r="J144" i="38"/>
  <c r="L143" i="38" s="1"/>
  <c r="J145" i="38"/>
  <c r="J146" i="38"/>
  <c r="L159" i="38"/>
  <c r="L165" i="38"/>
  <c r="J165" i="38"/>
  <c r="L164" i="38"/>
  <c r="J164" i="38"/>
  <c r="L163" i="38"/>
  <c r="J163" i="38"/>
  <c r="L162" i="38"/>
  <c r="J162" i="38"/>
  <c r="L161" i="38"/>
  <c r="J161" i="38"/>
  <c r="J160" i="38"/>
  <c r="J159" i="38"/>
  <c r="L158" i="38"/>
  <c r="J158" i="38"/>
  <c r="L157" i="38"/>
  <c r="J157" i="38"/>
  <c r="L156" i="38"/>
  <c r="J156" i="38"/>
  <c r="J155" i="38"/>
  <c r="L154" i="38" s="1"/>
  <c r="J154" i="38"/>
  <c r="L153" i="38"/>
  <c r="J153" i="38"/>
  <c r="L152" i="38"/>
  <c r="J152" i="38"/>
  <c r="L151" i="38"/>
  <c r="J151" i="38"/>
  <c r="L150" i="38"/>
  <c r="J150" i="38"/>
  <c r="L149" i="38"/>
  <c r="J149" i="38"/>
  <c r="J148" i="38"/>
  <c r="L147" i="38" s="1"/>
  <c r="J147" i="38"/>
  <c r="L142" i="38"/>
  <c r="J142" i="38"/>
  <c r="L141" i="38"/>
  <c r="J141" i="38"/>
  <c r="L140" i="38"/>
  <c r="J140" i="38"/>
  <c r="J139" i="38"/>
  <c r="L138" i="38" s="1"/>
  <c r="J138" i="38"/>
  <c r="J92" i="38"/>
  <c r="J93" i="38"/>
  <c r="J94" i="38"/>
  <c r="L91" i="38" s="1"/>
  <c r="J95" i="38"/>
  <c r="J96" i="38"/>
  <c r="J98" i="38"/>
  <c r="J99" i="38"/>
  <c r="J100" i="38"/>
  <c r="J101" i="38"/>
  <c r="J102" i="38"/>
  <c r="L97" i="38"/>
  <c r="J104" i="38"/>
  <c r="J105" i="38"/>
  <c r="J106" i="38"/>
  <c r="L103" i="38" s="1"/>
  <c r="J107" i="38"/>
  <c r="J108" i="38"/>
  <c r="L112" i="38"/>
  <c r="L113" i="38"/>
  <c r="L114" i="38"/>
  <c r="L115" i="38"/>
  <c r="L116" i="38"/>
  <c r="L117" i="38"/>
  <c r="L118" i="38"/>
  <c r="L119" i="38"/>
  <c r="L120" i="38"/>
  <c r="L121" i="38"/>
  <c r="L122" i="38"/>
  <c r="L124" i="38"/>
  <c r="L125" i="38"/>
  <c r="L126" i="38"/>
  <c r="L127" i="38"/>
  <c r="L130" i="38"/>
  <c r="L131" i="38"/>
  <c r="L132" i="38"/>
  <c r="L133" i="38"/>
  <c r="J134" i="38"/>
  <c r="J133" i="38"/>
  <c r="J132" i="38"/>
  <c r="J131" i="38"/>
  <c r="J130" i="38"/>
  <c r="J129" i="38"/>
  <c r="J128" i="38"/>
  <c r="J127" i="38"/>
  <c r="J125" i="38"/>
  <c r="J124" i="38"/>
  <c r="J123" i="38"/>
  <c r="J122" i="38"/>
  <c r="J121" i="38"/>
  <c r="J120" i="38"/>
  <c r="J119" i="38"/>
  <c r="J118" i="38"/>
  <c r="J117" i="38"/>
  <c r="J116" i="38"/>
  <c r="J115" i="38"/>
  <c r="J114" i="38"/>
  <c r="J113" i="38"/>
  <c r="J112" i="38"/>
  <c r="J111" i="38"/>
  <c r="J110" i="38"/>
  <c r="J46" i="38"/>
  <c r="J47" i="38"/>
  <c r="J48" i="38"/>
  <c r="J49" i="38"/>
  <c r="J50" i="38"/>
  <c r="L45" i="38"/>
  <c r="L48" i="38"/>
  <c r="L49" i="38"/>
  <c r="L50" i="38"/>
  <c r="J52" i="38"/>
  <c r="L51" i="38" s="1"/>
  <c r="J53" i="38"/>
  <c r="J54" i="38"/>
  <c r="J55" i="38"/>
  <c r="J56" i="38"/>
  <c r="J58" i="38"/>
  <c r="J59" i="38"/>
  <c r="J60" i="38"/>
  <c r="J61" i="38"/>
  <c r="L60" i="38"/>
  <c r="L61" i="38"/>
  <c r="J64" i="38"/>
  <c r="J65" i="38"/>
  <c r="J66" i="38"/>
  <c r="J67" i="38"/>
  <c r="J68" i="38"/>
  <c r="J69" i="38"/>
  <c r="L62" i="38"/>
  <c r="L65" i="38"/>
  <c r="L66" i="38"/>
  <c r="L67" i="38"/>
  <c r="L68" i="38"/>
  <c r="L69" i="38"/>
  <c r="J71" i="38"/>
  <c r="J72" i="38"/>
  <c r="J73" i="38"/>
  <c r="J74" i="38"/>
  <c r="L70" i="38"/>
  <c r="J76" i="38"/>
  <c r="J77" i="38"/>
  <c r="L75" i="38" s="1"/>
  <c r="J78" i="38"/>
  <c r="J79" i="38"/>
  <c r="J80" i="38"/>
  <c r="J81" i="38"/>
  <c r="L78" i="38"/>
  <c r="L79" i="38"/>
  <c r="L80" i="38"/>
  <c r="L81" i="38"/>
  <c r="J83" i="38"/>
  <c r="J84" i="38"/>
  <c r="J85" i="38"/>
  <c r="J86" i="38"/>
  <c r="J87" i="38"/>
  <c r="L82" i="38" s="1"/>
  <c r="J63" i="38"/>
  <c r="J4" i="38"/>
  <c r="J6" i="38"/>
  <c r="J7" i="38"/>
  <c r="J8" i="38"/>
  <c r="J9" i="38"/>
  <c r="L4" i="38"/>
  <c r="J10" i="38"/>
  <c r="J12" i="38"/>
  <c r="J13" i="38"/>
  <c r="J14" i="38"/>
  <c r="J15" i="38"/>
  <c r="L10" i="38"/>
  <c r="J16" i="38"/>
  <c r="J18" i="38"/>
  <c r="J19" i="38"/>
  <c r="L16" i="38" s="1"/>
  <c r="J20" i="38"/>
  <c r="J21" i="38"/>
  <c r="J22" i="38"/>
  <c r="J24" i="38"/>
  <c r="J25" i="38"/>
  <c r="J26" i="38"/>
  <c r="J27" i="38"/>
  <c r="L22" i="38"/>
  <c r="J28" i="38"/>
  <c r="J30" i="38"/>
  <c r="J31" i="38"/>
  <c r="J32" i="38"/>
  <c r="J33" i="38"/>
  <c r="L28" i="38"/>
  <c r="J35" i="38"/>
  <c r="J37" i="38"/>
  <c r="J38" i="38"/>
  <c r="J39" i="38"/>
  <c r="J40" i="38"/>
  <c r="J41" i="38"/>
  <c r="L41" i="38"/>
  <c r="L40" i="38"/>
  <c r="L39" i="38"/>
  <c r="L38" i="38"/>
  <c r="L37" i="38"/>
  <c r="K79" i="37"/>
  <c r="K80" i="37"/>
  <c r="K81" i="37"/>
  <c r="K82" i="37"/>
  <c r="K83" i="37"/>
  <c r="K84" i="37"/>
  <c r="K85" i="37"/>
  <c r="K88" i="37"/>
  <c r="K89" i="37"/>
  <c r="K90" i="37"/>
  <c r="K91" i="37"/>
  <c r="K92" i="37"/>
  <c r="K95" i="37"/>
  <c r="K96" i="37"/>
  <c r="K97" i="37"/>
  <c r="K98" i="37"/>
  <c r="K99" i="37"/>
  <c r="K100" i="37"/>
  <c r="J101" i="37"/>
  <c r="J103" i="37"/>
  <c r="J104" i="37"/>
  <c r="J105" i="37"/>
  <c r="K101" i="37"/>
  <c r="J100" i="37"/>
  <c r="J99" i="37"/>
  <c r="J98" i="37"/>
  <c r="J97" i="37"/>
  <c r="J96" i="37"/>
  <c r="J95" i="37"/>
  <c r="J94" i="37"/>
  <c r="J93" i="37"/>
  <c r="J92" i="37"/>
  <c r="J91" i="37"/>
  <c r="J90" i="37"/>
  <c r="J89" i="37"/>
  <c r="J88" i="37"/>
  <c r="K86" i="37" s="1"/>
  <c r="J87" i="37"/>
  <c r="J86" i="37"/>
  <c r="J85" i="37"/>
  <c r="J84" i="37"/>
  <c r="J83" i="37"/>
  <c r="J82" i="37"/>
  <c r="J81" i="37"/>
  <c r="J80" i="37"/>
  <c r="J79" i="37"/>
  <c r="J78" i="37"/>
  <c r="J77" i="37"/>
  <c r="K56" i="37"/>
  <c r="K57" i="37"/>
  <c r="K58" i="37"/>
  <c r="K59" i="37"/>
  <c r="K60" i="37"/>
  <c r="J61" i="37"/>
  <c r="J62" i="37"/>
  <c r="K61" i="37"/>
  <c r="J63" i="37"/>
  <c r="J65" i="37"/>
  <c r="J66" i="37"/>
  <c r="J67" i="37"/>
  <c r="K63" i="37"/>
  <c r="K70" i="37"/>
  <c r="K73" i="37"/>
  <c r="J73" i="37"/>
  <c r="K72" i="37"/>
  <c r="J72" i="37"/>
  <c r="K71" i="37"/>
  <c r="J71" i="37"/>
  <c r="J70" i="37"/>
  <c r="K68" i="37" s="1"/>
  <c r="J69" i="37"/>
  <c r="J68" i="37"/>
  <c r="J60" i="37"/>
  <c r="J59" i="37"/>
  <c r="J58" i="37"/>
  <c r="J57" i="37"/>
  <c r="J56" i="37"/>
  <c r="J55" i="37"/>
  <c r="J54" i="37"/>
  <c r="J4" i="37"/>
  <c r="J5" i="37"/>
  <c r="J6" i="37"/>
  <c r="J7" i="37"/>
  <c r="K4" i="37"/>
  <c r="J8" i="37"/>
  <c r="J9" i="37"/>
  <c r="K8" i="37" s="1"/>
  <c r="J10" i="37"/>
  <c r="J11" i="37"/>
  <c r="J12" i="37"/>
  <c r="J13" i="37"/>
  <c r="K16" i="37"/>
  <c r="K17" i="37"/>
  <c r="K18" i="37"/>
  <c r="K19" i="37"/>
  <c r="K20" i="37"/>
  <c r="K21" i="37"/>
  <c r="K22" i="37"/>
  <c r="K23" i="37"/>
  <c r="K24" i="37"/>
  <c r="K25" i="37"/>
  <c r="K26" i="37"/>
  <c r="K27" i="37"/>
  <c r="K28" i="37"/>
  <c r="K29" i="37"/>
  <c r="K30" i="37"/>
  <c r="K31" i="37"/>
  <c r="K32" i="37"/>
  <c r="K33" i="37"/>
  <c r="K34" i="37"/>
  <c r="K36" i="37"/>
  <c r="K37" i="37"/>
  <c r="K38" i="37"/>
  <c r="K39" i="37"/>
  <c r="K40" i="37"/>
  <c r="K41" i="37"/>
  <c r="K42" i="37"/>
  <c r="K45" i="37"/>
  <c r="K46" i="37"/>
  <c r="K47" i="37"/>
  <c r="K48" i="37"/>
  <c r="K49" i="37"/>
  <c r="K50" i="37"/>
  <c r="J50" i="37"/>
  <c r="J49" i="37"/>
  <c r="J48" i="37"/>
  <c r="J47" i="37"/>
  <c r="J46" i="37"/>
  <c r="J45" i="37"/>
  <c r="K43" i="37" s="1"/>
  <c r="J44" i="37"/>
  <c r="J43" i="37"/>
  <c r="J42" i="37"/>
  <c r="J41" i="37"/>
  <c r="J40" i="37"/>
  <c r="J39" i="37"/>
  <c r="J38" i="37"/>
  <c r="J37" i="37"/>
  <c r="J36" i="37"/>
  <c r="J35" i="37"/>
  <c r="J34" i="37"/>
  <c r="J33" i="37"/>
  <c r="J32" i="37"/>
  <c r="J31" i="37"/>
  <c r="J30" i="37"/>
  <c r="J29" i="37"/>
  <c r="J28" i="37"/>
  <c r="J27" i="37"/>
  <c r="J26" i="37"/>
  <c r="J25" i="37"/>
  <c r="J24" i="37"/>
  <c r="J23" i="37"/>
  <c r="J22" i="37"/>
  <c r="J21" i="37"/>
  <c r="J20" i="37"/>
  <c r="J19" i="37"/>
  <c r="J18" i="37"/>
  <c r="J17" i="37"/>
  <c r="J16" i="37"/>
  <c r="K14" i="37" s="1"/>
  <c r="J15" i="37"/>
  <c r="J14" i="37"/>
  <c r="F4" i="10"/>
  <c r="F5" i="10"/>
  <c r="F6" i="10"/>
  <c r="F7" i="10"/>
  <c r="F8" i="10"/>
  <c r="F9" i="10"/>
  <c r="F10" i="10"/>
  <c r="F11" i="10"/>
  <c r="F12" i="10"/>
  <c r="F13" i="10"/>
  <c r="F14" i="10"/>
  <c r="F15" i="10"/>
  <c r="F16" i="10"/>
  <c r="F17" i="10"/>
  <c r="F18" i="10"/>
  <c r="F19" i="10"/>
  <c r="F20" i="10"/>
  <c r="F25" i="10"/>
  <c r="B4" i="5"/>
  <c r="C4" i="5"/>
  <c r="B5" i="5"/>
  <c r="C5" i="5"/>
  <c r="G16" i="10"/>
  <c r="D4" i="5"/>
  <c r="E4" i="5"/>
  <c r="F4" i="5"/>
  <c r="G4" i="5"/>
  <c r="H4" i="5"/>
  <c r="I4" i="5"/>
  <c r="J4" i="5"/>
  <c r="K4" i="5"/>
  <c r="L4" i="5"/>
  <c r="M4" i="5"/>
  <c r="N4" i="5"/>
  <c r="O4" i="5"/>
  <c r="P4" i="5"/>
  <c r="Q4" i="5"/>
  <c r="R4" i="5"/>
  <c r="S4" i="5"/>
  <c r="T4" i="5"/>
  <c r="U4" i="5"/>
  <c r="V4" i="5"/>
  <c r="W4" i="5"/>
  <c r="X4" i="5"/>
  <c r="Y4" i="5"/>
  <c r="G5" i="10"/>
  <c r="G6" i="10"/>
  <c r="G7" i="10"/>
  <c r="G8" i="10"/>
  <c r="G9" i="10"/>
  <c r="G10" i="10"/>
  <c r="G11" i="10"/>
  <c r="G12" i="10"/>
  <c r="G13" i="10"/>
  <c r="G14" i="10"/>
  <c r="G15" i="10"/>
  <c r="G17" i="10"/>
  <c r="G18" i="10"/>
  <c r="G19" i="10"/>
  <c r="G20" i="10"/>
  <c r="G25" i="10"/>
  <c r="G4" i="10"/>
  <c r="Y5" i="5"/>
  <c r="X5" i="5"/>
  <c r="W5" i="5"/>
  <c r="V5" i="5"/>
  <c r="U5" i="5"/>
  <c r="T5" i="5"/>
  <c r="S5" i="5"/>
  <c r="R5" i="5"/>
  <c r="Q5" i="5"/>
  <c r="P5" i="5"/>
  <c r="O5" i="5"/>
  <c r="N5" i="5"/>
  <c r="M5" i="5"/>
  <c r="L5" i="5"/>
  <c r="K5" i="5"/>
  <c r="J5" i="5"/>
  <c r="I5" i="5"/>
  <c r="H5" i="5"/>
  <c r="G5" i="5"/>
  <c r="F5" i="5"/>
  <c r="E5" i="5"/>
  <c r="D5" i="5"/>
  <c r="F61" i="41" l="1"/>
  <c r="G27" i="1" s="1"/>
  <c r="F12" i="41"/>
  <c r="F32" i="41" s="1"/>
  <c r="G26" i="1" s="1"/>
  <c r="F35" i="40"/>
  <c r="F50" i="40" s="1"/>
  <c r="G24" i="1" s="1"/>
  <c r="F20" i="40"/>
  <c r="G23" i="1" s="1"/>
  <c r="F74" i="39"/>
  <c r="F64" i="39"/>
  <c r="F61" i="39"/>
  <c r="G20" i="1" s="1"/>
  <c r="F26" i="39"/>
  <c r="G18" i="1" s="1"/>
  <c r="L166" i="38"/>
  <c r="G16" i="1" s="1"/>
  <c r="L110" i="38"/>
  <c r="L135" i="38" s="1"/>
  <c r="G15" i="1" s="1"/>
  <c r="L57" i="38"/>
  <c r="L88" i="38" s="1"/>
  <c r="G14" i="1" s="1"/>
  <c r="L34" i="38"/>
  <c r="L42" i="38" s="1"/>
  <c r="G13" i="1" s="1"/>
  <c r="K93" i="37"/>
  <c r="K77" i="37"/>
  <c r="K54" i="37"/>
  <c r="K74" i="37" s="1"/>
  <c r="G10" i="1" s="1"/>
  <c r="K51" i="37"/>
  <c r="G9" i="1" s="1"/>
  <c r="F93" i="39" l="1"/>
  <c r="G21" i="1" s="1"/>
  <c r="K106" i="37"/>
  <c r="G11" i="1" s="1"/>
</calcChain>
</file>

<file path=xl/sharedStrings.xml><?xml version="1.0" encoding="utf-8"?>
<sst xmlns="http://schemas.openxmlformats.org/spreadsheetml/2006/main" count="896" uniqueCount="519">
  <si>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</si>
  <si>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</si>
  <si>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</si>
  <si>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</si>
  <si>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</si>
  <si>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</si>
  <si>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</si>
  <si>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</si>
  <si>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</si>
  <si>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</si>
  <si>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</si>
  <si>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</si>
  <si>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</si>
  <si>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</si>
  <si>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</si>
  <si>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</si>
  <si>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</si>
  <si>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</si>
  <si>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</si>
  <si>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</si>
  <si>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</si>
  <si>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</si>
  <si>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</si>
  <si>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</si>
  <si>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</si>
  <si>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</si>
  <si>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</si>
  <si>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</si>
  <si>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</si>
  <si>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</si>
  <si>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</si>
  <si>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</si>
  <si>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</si>
  <si>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</si>
  <si>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</si>
  <si>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</si>
  <si>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</si>
  <si>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</si>
  <si>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</si>
  <si>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</si>
  <si>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</si>
  <si>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</si>
  <si>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</si>
  <si>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</si>
  <si>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</si>
  <si>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</si>
  <si>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</si>
  <si>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</si>
  <si>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</si>
  <si>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</si>
  <si>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</si>
  <si>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</si>
  <si>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</si>
  <si>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</si>
  <si>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</si>
  <si>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</si>
  <si>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</si>
  <si>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</si>
  <si>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</si>
  <si>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</si>
  <si>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</si>
  <si>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</si>
  <si>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</si>
  <si>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</si>
  <si>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</si>
  <si>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</si>
  <si>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</si>
  <si>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</si>
  <si>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</si>
  <si>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</si>
  <si>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</si>
  <si>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</si>
  <si>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</si>
  <si>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</si>
  <si>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</si>
  <si>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</si>
  <si>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</si>
  <si>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</si>
  <si>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</si>
  <si>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</si>
  <si>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</si>
  <si>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</si>
  <si>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</si>
  <si>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</si>
  <si>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</si>
  <si>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</si>
  <si>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Generalized/Concentrated</t>
  </si>
  <si>
    <t>Lower Middle Income</t>
  </si>
  <si>
    <t>Long-term Strategy (Co-Finance)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</si>
  <si>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</si>
  <si>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</si>
  <si>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</si>
  <si>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</si>
  <si>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</si>
  <si>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</si>
  <si>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</si>
  <si>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</si>
  <si>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</si>
  <si>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</si>
  <si>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</si>
  <si>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</si>
  <si>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</si>
  <si>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</si>
  <si>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</si>
  <si>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</si>
  <si>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</si>
  <si>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</si>
  <si>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</si>
  <si>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</si>
  <si>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</si>
  <si>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</si>
  <si>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</si>
  <si>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</si>
  <si>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</si>
  <si>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</si>
  <si>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</si>
  <si>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</si>
  <si>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</si>
  <si>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</si>
  <si>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</si>
  <si>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</si>
  <si>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</si>
  <si>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</si>
  <si>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</si>
  <si>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</si>
  <si>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</si>
  <si>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</si>
  <si>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 xml:space="preserve">In country source, i.e., report on Key Populations. </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</si>
  <si>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</si>
  <si>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</si>
  <si>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</si>
  <si>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</si>
  <si>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</si>
  <si>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</si>
  <si>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</si>
  <si>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</si>
  <si>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</si>
  <si>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</si>
  <si>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</si>
  <si>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</si>
  <si>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</si>
  <si>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</si>
  <si>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</si>
  <si>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</si>
  <si>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</si>
  <si>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</si>
  <si>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</si>
  <si>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</si>
  <si>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</si>
  <si>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</si>
  <si>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</si>
  <si>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</si>
  <si>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</si>
  <si>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</si>
  <si>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</si>
  <si>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</si>
  <si>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</si>
  <si>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</si>
  <si>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</si>
  <si>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</si>
  <si>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</si>
  <si>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</si>
  <si>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</si>
  <si>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</si>
  <si>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</si>
  <si>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</si>
  <si>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</si>
  <si>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</si>
  <si>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</si>
  <si>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</si>
  <si>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</si>
  <si>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</si>
  <si>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</si>
  <si>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</si>
  <si>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</si>
  <si>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</si>
  <si>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</si>
  <si>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</si>
  <si>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</si>
  <si>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</si>
  <si>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</si>
  <si>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</si>
  <si>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</si>
  <si>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</si>
  <si>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</si>
  <si>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</si>
  <si>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</si>
  <si>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</si>
  <si>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</si>
  <si>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</si>
  <si>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</si>
  <si>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</si>
  <si>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</si>
  <si>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</si>
  <si>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</si>
  <si>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</si>
  <si>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</si>
  <si>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</si>
  <si>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</si>
  <si>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</si>
  <si>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</si>
  <si>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</si>
  <si>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</si>
  <si>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</si>
  <si>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</si>
  <si>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</si>
  <si>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</si>
  <si>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</si>
  <si>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</si>
  <si>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</si>
  <si>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</si>
  <si>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</si>
  <si>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</si>
  <si>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</si>
  <si>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</si>
  <si>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</si>
  <si>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</si>
  <si>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</si>
  <si>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</si>
  <si>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</si>
  <si>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</si>
  <si>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</si>
  <si>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</si>
  <si>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</si>
  <si>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</si>
  <si>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</si>
  <si>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</si>
  <si>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</si>
  <si>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</si>
  <si>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</si>
  <si>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</si>
  <si>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</si>
  <si>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</si>
  <si>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</si>
  <si>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</si>
  <si>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</si>
  <si>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</si>
  <si>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</si>
  <si>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</si>
  <si>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</si>
  <si>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</si>
  <si>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</si>
  <si>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</si>
  <si>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</si>
  <si>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</si>
  <si>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</si>
  <si>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</si>
  <si>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</si>
  <si>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</si>
  <si>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</si>
  <si>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</si>
  <si>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</si>
  <si>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</si>
  <si>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</si>
  <si>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</si>
  <si>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</si>
  <si>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</si>
  <si>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</si>
  <si>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</si>
  <si>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</si>
  <si>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</si>
  <si>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</si>
  <si>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</si>
  <si>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</si>
  <si>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</si>
  <si>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</si>
  <si>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</si>
  <si>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</si>
  <si>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</si>
  <si>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</si>
  <si>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</si>
  <si>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</si>
  <si>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</si>
  <si>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</si>
  <si>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</si>
  <si>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</si>
  <si>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</si>
  <si>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</si>
  <si>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</si>
  <si>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</si>
  <si>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</si>
  <si>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</si>
  <si>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</si>
  <si>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</si>
  <si>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</si>
  <si>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</si>
  <si>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</si>
  <si>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</si>
  <si>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</si>
  <si>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</si>
  <si>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</si>
  <si>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</si>
  <si>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</si>
  <si>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</si>
  <si>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</si>
  <si>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</si>
  <si>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</si>
  <si>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</si>
  <si>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</si>
  <si>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</si>
  <si>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</si>
  <si>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</si>
  <si>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</si>
  <si>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</si>
  <si>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</si>
  <si>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</si>
  <si>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</si>
  <si>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</si>
  <si>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</si>
  <si>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</si>
  <si>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</si>
  <si>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</si>
  <si>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</si>
  <si>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</si>
  <si>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</si>
  <si>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</si>
  <si>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</si>
  <si>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</si>
  <si>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</si>
  <si>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</si>
  <si>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</si>
  <si>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</si>
  <si>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</si>
  <si>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</si>
  <si>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</si>
  <si>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</si>
  <si>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</si>
  <si>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</si>
  <si>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</si>
  <si>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</si>
  <si>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</si>
  <si>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</si>
  <si>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</si>
  <si>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</si>
  <si>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</si>
  <si>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</si>
  <si>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</si>
  <si>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</si>
  <si>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</si>
  <si>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</si>
  <si>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</si>
  <si>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</si>
  <si>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Sustainability Analysis for Epidemic Control:  NIGERIA</t>
  </si>
  <si>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</si>
  <si>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</si>
  <si>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</si>
  <si>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</si>
  <si>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</si>
  <si>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</si>
  <si>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</si>
  <si>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</si>
  <si>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</si>
  <si>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</si>
  <si>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</si>
  <si>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</si>
  <si>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</si>
  <si>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</si>
  <si>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</si>
  <si>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</si>
  <si>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</si>
  <si>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</si>
  <si>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</si>
  <si>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</si>
  <si>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</si>
  <si>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</si>
  <si>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</si>
  <si>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</si>
  <si>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</si>
  <si>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</si>
  <si>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</si>
  <si>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</si>
  <si>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</si>
  <si>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</si>
  <si>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</si>
  <si>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</si>
  <si>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</si>
  <si>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</si>
  <si>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</si>
  <si>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</si>
  <si>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</si>
  <si>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</si>
  <si>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</si>
  <si>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</si>
  <si>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</si>
  <si>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</si>
  <si>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</si>
  <si>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</si>
  <si>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</si>
  <si>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</si>
  <si>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</si>
  <si>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</si>
  <si>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</si>
  <si>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</si>
  <si>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</si>
  <si>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</si>
  <si>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</si>
  <si>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</si>
  <si>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</si>
  <si>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</si>
  <si>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</si>
  <si>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</si>
  <si>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</si>
  <si>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Unpublished NASA 2011/2012 Report</t>
  </si>
  <si>
    <t>N.B. See Table 1.2.1</t>
  </si>
  <si>
    <t>The NASA does not capture GF expenses seperately. GF expenditure is allocated to Multilateral and Other expenditures in the NASA and is captured here under "Others"</t>
  </si>
  <si>
    <t xml:space="preserve">Data is not available. The Stakeholder task team responding to this made an estimate of about 18%. </t>
  </si>
  <si>
    <t xml:space="preserve">The Government's contribution is an estimate based on HR contributions to the process and the consideration of WB credits as domestic investments. </t>
  </si>
  <si>
    <t xml:space="preserve">1. UNAIDS Spectrum 2014
2. National HIV&amp;AIDS and Reproductive Health Survey 2012
3. IBBSS 2012
4. National HIV Sero-Prevalence Sentinel Survey  2010
</t>
  </si>
  <si>
    <t>Nigeria is conducting incidence study for the first time. This is on going and it is being supported through the CDC COAg. Key population is not identified at this level; Currently for 2 states only
This does not include LGA level prevalence and incidence estimates</t>
  </si>
  <si>
    <t xml:space="preserve">In country source such as government report:
Clarify…
</t>
  </si>
  <si>
    <t>Viral load is only collected at service delivery point. No one is identified as key population. Analysis of data and delivery is done at the service delivery point level.
Not currently documented</t>
  </si>
  <si>
    <t>In country source such as government report:
National Epi Analysis 2013</t>
  </si>
  <si>
    <t>The only estimation study was by NACA through World Bank support;
USAID supported study through SFH. The current estimation was not done in 10 states and the process is not yet routine</t>
  </si>
  <si>
    <t>NASA and NHA</t>
  </si>
  <si>
    <t>NASA and NHA are done fairly routinely</t>
  </si>
  <si>
    <t>1. National AIDS Spending Assessment 2011/2012 http://www.unaids.org/sites/default/files/en/media/unaids/contentassets/documents/data-and-analysis/tools/nasa/20141017/nigeria_2011-2012_en.pdf
2. National Health - Two rounds of NHA completed for the years 1998 to 2002, and 2003 to 2005.</t>
  </si>
  <si>
    <t xml:space="preserve">1. National AIDS Spending Assessment 2011/2012 </t>
  </si>
  <si>
    <t>Clarify if Bi-Annual means every two years</t>
  </si>
  <si>
    <t>Currently underway ORPHEA Study</t>
  </si>
  <si>
    <t xml:space="preserve">Optimizing the Response of Prevention:
HIV Efficiency in Africa (ORPHEA) - The overall objective of the ORPHEA study is to gather, analyze and share evidence on the technical efficiency of, and the determinants of efficient HIV service provision that can be used by the Nigerian Government and their national and international partners to improve efficiency in the delivery of ART, PMTCT, HTC and HIV prevention among FSWs.  
</t>
  </si>
  <si>
    <t>1. The Nigeria National Response Information Management System (NNRIMS) 2011-2016. http://sbccvch.naca.gov.ng/sites/default/files/NNRIMS%20Operational%20Plan%202011-2016.pdf</t>
  </si>
  <si>
    <t>Huge challenges based on the parallel reporting systems</t>
  </si>
  <si>
    <t xml:space="preserve">Nigeria Qual performance measurement report 2013 and 2014;
NASCP Service report
Data are reported at quarterly meetings.  Not routinely published outside of GAPPR
</t>
  </si>
  <si>
    <t xml:space="preserve">1. Report on the Status of the Nigerian National HIV Monitoring and Evaluation System 2010 : Assessment Using 12 Components System Strengthening Tool http://www.cpc.unc.edu/measure/publications/sr-10-61            </t>
  </si>
  <si>
    <t>There are 2 major parallel reporting systems. GON has a methodology for DQA and are convinced that the data reproted is accurate.</t>
  </si>
  <si>
    <t>Nigeria Global AIDS Response Report 2014</t>
  </si>
  <si>
    <t xml:space="preserve">1. Report on the Status of the Nigerian National HIV Monitoring and Evaluation System 2010 : Assessment Using 12 Components System Strengthening Tool http://www.cpc.unc.edu/measure/publications/sr-10-61                
2. National HIV/AIDS Strategic Plan 2010-2015 </t>
  </si>
  <si>
    <t>National Directory of HIV Treatment Centers in Nigeria 2014</t>
  </si>
  <si>
    <t>Tertiary and Public Secondary health facilities were considered to have potential for ART services</t>
  </si>
  <si>
    <t>2014 Integrated National Guidelines for HIV/AIDS Treatment in Nigeria maintains Option B as the recommended PMTCT regimen</t>
  </si>
  <si>
    <t xml:space="preserve">Option B is retained in the 2014 Integrated National Guideline. </t>
  </si>
  <si>
    <t>Almost all facilities reporting data to the National platform receive commodities from government (pool procurement) and follow  government protocols</t>
  </si>
  <si>
    <t>Key populations receiving treatment in public health facilities are not identified. The anti-same sex marriage act is a major limitation</t>
  </si>
  <si>
    <t xml:space="preserve">19.8%  - Nigeria GARPR 2014 </t>
  </si>
  <si>
    <t>President's Comprehensive Response Plan (PCRP) 2013 - states 30% by comparing with number eligible based on CD4 of 350 or less. The new treatment guideline (2014) bases eligibility on CD4 of 500 or less</t>
  </si>
  <si>
    <t>The anti-same sex marriage act is a major limitation still</t>
  </si>
  <si>
    <t>The data on number health workers trained in HIV/AIDS is not collected at any level</t>
  </si>
  <si>
    <t xml:space="preserve">PEPFAR Nigeria Policy Statement on Operational Support to Health Facilities Providing HIV/AIDS Services Effective from October 1, 2014.  Implementing Partners were directed to engage with Government and Hospital managers to integrate the most critical skilled workers with a 12 months timeline. Only critical volunteer staff are currently supported by PEPFAR.  </t>
  </si>
  <si>
    <t xml:space="preserve">Discussions about PEPFAR transitioning on HCWs salaries started in April 2013 as part of the preparation for the PEPFAR Rationalization process which was completed in October 2013. A policy directive was then communicated to the partners through agency channels and later at an Implementing Partners meeting in May, 2014. Several high-level and technical-level discussions were held with NACA, NASCP and other stakeholders between May and September, 2014 about the transition process and agency teams also joined similar conservations in some states. </t>
  </si>
  <si>
    <t xml:space="preserve">1. Government payment circular 2013
2. Fapohunda et.al (2012), Minimum Wage Implementation and Management in a Post-Recession Economy: The Nigerian Experience http://www.howwemadeitinafrica.com/new-minimum-wage-bill-in-nigeria-to-drive-consumption-levels/8257/
</t>
  </si>
  <si>
    <t>Nigeria Undergraduate Medical and Dental Curriculum Template 2012</t>
  </si>
  <si>
    <t>Available evidence reflects updated pre service education curriculum for Medical &amp; Dental undergraduate but limited to HCT only</t>
  </si>
  <si>
    <t xml:space="preserve">Feedback received from National Stakeholder Task team which worked on the SID confirms this. </t>
  </si>
  <si>
    <t>Network of higher institutions selected &amp; accredited by GON for institutionalizing IST. Also, HRH forum with secretatriat at DHPRS review and approve IST curriculum for institutions. Measure Evaluation and some other PEPFAR partners have similar engagement with some higher institutions but a National strategy is not yet in place.</t>
  </si>
  <si>
    <t>No functional National HRIS; however, most professional regulatory bodies (E.g. Medical &amp; Dental Council of Nigeria, Nursing Council, Pharmarcy Council of Nigeria) keep a database of accredited professionals</t>
  </si>
  <si>
    <t>NASA 2011 2012</t>
  </si>
  <si>
    <t>Almost  all Health workers salaries are funded with domestic resources; 63% of the total federal health spending went to staff costs</t>
  </si>
  <si>
    <t>Bi-annual National Supply Plan Update Report 2014/2015</t>
  </si>
  <si>
    <t>The estimate is at 3.8% based on the data from national supply plan update 2014/2015</t>
  </si>
  <si>
    <t>Bi-annual National Supply Plan Update Report 2014/2016</t>
  </si>
  <si>
    <t xml:space="preserve">The estimate is at 25% based on the data from national supply plan update 2014/2015. </t>
  </si>
  <si>
    <t>Family Planning Department of the FMOH Annual Supply Planning Report 2014</t>
  </si>
  <si>
    <t xml:space="preserve">GoN investment last year was about 2million USD  </t>
  </si>
  <si>
    <t>The Country has an Annual National HIV/AIDS Procurement and Supply Management Calendar that is updated annually and shared with stakeholders. However, there is no detailed implementation strategy in place. In addition, there is national SOP for HIV/AIDS commodity Management that contains job aid and forms for performance of supply chain functions; also used for monitoring and supportive visit to health facilities</t>
  </si>
  <si>
    <t>National HIV/AIDS Stock Status Report 2014</t>
  </si>
  <si>
    <t xml:space="preserve">While there has not been major stock out of HIV/AIDS commodities in the last year, the storage facilities has not maintained stocks within acceptable level for 90% of the time in the last year but this has been over 50% of the time. </t>
  </si>
  <si>
    <t>Preliminary Report of National Supply Chain Assessment conducted Nov/Dec 2014</t>
  </si>
  <si>
    <t>Preliminary results indicates that the country overall score will be less than 80%. Preliminary results on the performance of the various functional areas is reported as follows: Forecasting and Supply Planning (40%), Procurement (45%), Warehousing and inventory management (50%), on time delivery (89%), Data management (83%)</t>
  </si>
  <si>
    <t>Nigeria Qual Performance Measurement Report 2013 and 2014; NASCP Service report
Data reported at quarterly meetings.  Not routinely published outside of GAPPR</t>
  </si>
  <si>
    <t xml:space="preserve">The Nigeria Qual is the Nigerian Government model of the PEPFAR-funded HIV Qual programme. It is led by the HIV/AIDS Division (NASCP) of the FMOH. A QM/QI framework has been set-up and was piloted in 2010. There has been a gradual scale-up since then but it is yet to be fully implemented.  The country focal lead reports that they have been conducting reviews but could not produce any evidence to back this claim. </t>
  </si>
  <si>
    <t>same as above</t>
  </si>
  <si>
    <t>2014 National Integrated Guideline for HIV Prevention, Care &amp; Treatment</t>
  </si>
  <si>
    <t xml:space="preserve">The country has not adopted Option B+. Option B is retained in the current (2014) guideline. Adolescent ART guideline are part of the continuum </t>
  </si>
  <si>
    <t xml:space="preserve">Nigeria Qual Performance Measurement Report 2013 and 2014;
NASCP Service report
Data reported at quarterly meetings.  Not routinely published outside of GAPPR
</t>
  </si>
  <si>
    <t>The framework and infrastructure exists but is not yet done routinely in all sites.</t>
  </si>
  <si>
    <t>Country Team knowledge</t>
  </si>
  <si>
    <t>Yet to transition any site to the host government. So not applicable</t>
  </si>
  <si>
    <t xml:space="preserve">1). HIV/AIDS Antidiscrimination law signed by the President Jan 3, 2015.             
2) National Health Act  2014        </t>
  </si>
  <si>
    <t xml:space="preserve">National budget </t>
  </si>
  <si>
    <t>There is also a budget line under the office of the Secretary to the Government of the Federation (SGF) for NACA and HIV funds under the Subsidy Re-investment Programme. Also a HIV budget under several line Ministries</t>
  </si>
  <si>
    <t>2015 - 2017 Medium Term Expenditure Framework and Fiscal Strategy Paper http://www.yourbudgit.com/wp-content/uploads/2014/09/2014-2016-MTEF-Expenditure-Paper.pdf</t>
  </si>
  <si>
    <t>OGAC-provided data sheet (follows tab E)
derived from: http://www.mcc.gov/pages/selection/scorecards</t>
  </si>
  <si>
    <t>Nigeria scored 75% on the MCC scorecard in FY15.</t>
  </si>
  <si>
    <t xml:space="preserve">McKinsey  Report by Acha Leke, Reinaldo Fiorini, Richard Dobbs, Fraser Thompson, Aliyu Suleiman and David Wright (   ),’Nigeria’s renewal: Delivering inclusive growth in Africa’s largest economy. McKinsey Global Institute July 2014 accessed online at www.mckinsey.com/mgi.    </t>
  </si>
  <si>
    <t>1)Nigeria GDP rebasing report.  2) National Bureau of statistics website</t>
  </si>
  <si>
    <t>Nigerian health budget is at 6% of General Govwrnment Expenditure</t>
  </si>
  <si>
    <t>1. National AIDS Spending Assessment 2011- 2012</t>
  </si>
  <si>
    <t>Nigeria is currently  at 27.5 % of domestic  expenditure on the national HIV response</t>
  </si>
  <si>
    <t>NASA 2011-2012 report states 0.1%</t>
  </si>
  <si>
    <t xml:space="preserve">1.The President’s Comprehensive Response Plan 2013-2015
2. National Operational Plan for the Elimination of Mother to Child Transmission (eMTCT) of HIV in Nigeria 2015–2016 http://www.emtct-iatt.org/wp-content/uploads/2014/11/National-Operational-Plan-for-EMTCT-Nigeria-Nov-2014.pdf
3. The National HIV Prevention Plan 2014-2015 http://sbccvch.naca.gov.ng/sites/default/files/National%20HIV%20PrevPlan%202014-2015%281%29.pdf                   </t>
  </si>
  <si>
    <t xml:space="preserve">Other considerations beyond data  also used. </t>
  </si>
  <si>
    <t xml:space="preserve">This information is only based on the Site Yeild Analysis conducted by PEPFAR in COP16 Planning process. Preliminary reports of a similar exercise by the Government of Nigeria agrees with PEPFAR findings. </t>
  </si>
  <si>
    <t>The country bases its strategic plans for HIV/AIDs on yield from SNUs not health facilities. There are also political considertions for HIV/AIDS programming beyond yield analysis</t>
  </si>
  <si>
    <t>NIL</t>
  </si>
  <si>
    <t>Our Government sources report that there is a system for this - but could not produce evidence to validate this claim.</t>
  </si>
  <si>
    <t>1. GF NFM Concept Note 2014</t>
  </si>
  <si>
    <t>The GoN utilized the PEPFAR Expenditure Analysis (EA) data for TGF NFM concept note submission. There are ongoing costing studies commissioned by the GoN such as  : ORPHEA</t>
  </si>
  <si>
    <t xml:space="preserve">1. Gustafsson-Wright, E. &amp; Schellekens, O. (2013) ‘Achieving Universal Health Coverage in Nigeria One State at a Time: A Public-Private Partnership Community-Based’, Brooke Shearer Working Paper Series: Working Paper 2. [Online]. Available from http://www.brookings.edu/~/media/Research/Files/Papers/2013/06/achieving-universal-health-coverage-nigeria-gustafsson-wright/Achieving-Universal-Health-Coverage-in-Nigeria.pdf?la=en
2. Community-based Health Insurance (2011). Conference Brief. http://www.healthpolicyproject.com/pubs/97_communitybasedhealthinsurance.pdf
3. Innovative &amp; Alternative Financing for HIV/AIDS Response in Nigeria. Presentation by NACA-Resource Mobilization Department at the Expanded Theme Group Meeting of 3rd February, 2015 (Available on request). 
                                                                                                                                                                                                                                        </t>
  </si>
  <si>
    <t>Unpublished NASA 2012</t>
  </si>
  <si>
    <t>FMOH contacts informed us that the information is procurement sensitive. However, SCMS was able to deduce from the quantity procured that the ARVs and RTKs are within the 5% margin of International benchmark price  (Product cost for treatment 2013-2015). No evidence was produced to buttress this claim.</t>
  </si>
  <si>
    <t>There has been a 9% decrease in the average unit costs of ART in the past 2 years under the National Pooled Procurement framework.</t>
  </si>
  <si>
    <t>1. Abuja +12: Shaping the future of health in Africa Report 2013 http://www.unaids.org/sites/default/files/en/media/unaids/contentassets/documents/unaidspublication/2013/JC2524_Abuja_report_en.pdf
2. WHO Global health expenditure database (2014 Updates)                         
3. National Budget 2015</t>
  </si>
  <si>
    <t xml:space="preserve">Nigeria received a score of 16 in the most recent OBI evaluation (2012)
</t>
  </si>
  <si>
    <t xml:space="preserve">1. NASA 2011/2012 http://www.unaids.org/sites/default/files/en/media/unaids/contentassets/documents/data-and-analysis/tools/nasa/20141017/nigeria_2011-2012_en.pdf
2. Nigeria Global AIDS Response Country Progress Report  2014 http://www.unaids.org/sites/default/files/en/dataanalysis/knowyourresponse/countryprogressreports/2014countries/NGA_narrative_report_2014.pdf
3. National Agency for the Control of AIDS (NACA) 2013 Annual Report
</t>
  </si>
  <si>
    <t>No audit is conducted</t>
  </si>
  <si>
    <t>Draft National Report - with National Score of C
Data derived from Public Expenditure and Financial Accountability Framework (www.pefa.org)</t>
  </si>
  <si>
    <t xml:space="preserve">
At National level there only 1 draft report (with National Score of C). At subnational level - there are 26 final assessment reports and 1 publication</t>
  </si>
  <si>
    <t xml:space="preserve">Actual Scores Data derived from Public Expenditure and Financial Accountability Framework (www.pefa.org)
• Completeness -  B
• Timeliness – A
• Use of Accounting Standards - A
</t>
  </si>
  <si>
    <t>1. The Country Coordinating Mechanism (CCM) 2014 Update http://www.ccmnigeria.org/?q=content/about-country-coordinating-mechanism-ccm
2. The Network of People Living with HIV/AIDS in Nigeria (NEPWHAN) – 2015 Updated Website Content http://nepwhan.net/programmes.php</t>
  </si>
  <si>
    <t>OGAC-provided data sheet (follows tab E)
Data derived from Civicus Enabling Environment Index (civicus.org/eei/)</t>
  </si>
  <si>
    <t>2013 Score was 0.38</t>
  </si>
  <si>
    <t xml:space="preserve">The Nigeria Same-Sex Marriage (Prohibition) Act of 2014;                         http://www.ilo.org/aids/legislation/WCMS_329335/lang--en/index.htm                  </t>
  </si>
  <si>
    <t xml:space="preserve">http://www.huffingtonpost.com/news/nigeria-anti-gay-bill/ - also Prostitution is criminalized in many states and in the Nigeria Criminal Code Act - Chapter 77.          </t>
  </si>
  <si>
    <t>Though these policies are in place, the implemtation remains a challenge</t>
  </si>
  <si>
    <t>In country source, name of legislation:  The 2012 CSO Sustainability Index
for Sub-Saharan Africa pg. 109 - http://www.usaid.gov/sites/default/files/documents/1860/CSOSI_AFR_2012.pdf</t>
  </si>
  <si>
    <t xml:space="preserve"> Individual contributions are not tax-deductable</t>
  </si>
  <si>
    <t xml:space="preserve">National Policy on HIV/AIDS 2009 http://nigeria.unfpa.org/pdf/ntpol.pdf;   National Task-shifting Policy 2014 (available in soft copies);  http://gatesinstitute.org/news/nigerian-national-council-health-approves-new-task-shifting-policy;   </t>
  </si>
  <si>
    <t xml:space="preserve">1. National HIV/AIDS Strategic Plan 2010-2015 http://www.ilo.org/aids/legislation/WCMS_146389/lang--en/index.htm
2. National HIV/AIDS Strategic Framework (NSF) 2010-2015 http://www.ilo.org/aids/legislation/WCMS_146388/lang--en/index.htm
</t>
  </si>
  <si>
    <t xml:space="preserve">1.The President’s Comprehensive Response Plan 2013-2015
2. National Operational Plan for the Elimination of Mother to Child Transmission (eMTCT) of HIV in Nigeria 2015–2016 http://www.emtct-iatt.org/wp-content/uploads/2014/11/National-Operational-Plan-for-EMTCT-Nigeria-Nov-2014.pdf
3. The National HIV Prevention Plan 2014-2015 http://sbccvch.naca.gov.ng/sites/default/files/National%20HIV%20PrevPlan%202014-2015%281%29.pdf
</t>
  </si>
  <si>
    <t xml:space="preserve">The current operational plans (referenced) focus the National Response on 12+1 states which account for more than 70% of the National HIV burden (out of 36 States). </t>
  </si>
  <si>
    <t>In country source for each checked: Structured National Coordination Meetings like the Expanded Theme Group led by NACA, the DPG on HIV/AIDs and the State Management Teams at State Levels</t>
  </si>
  <si>
    <t xml:space="preserve">In country source for each checked:  CSOs have representation in all the National TWGs and involved in all programme planning, implementation and monitoring activities. </t>
  </si>
  <si>
    <t xml:space="preserve">1. The Nigeria HIV and AIDS Anti-Discrimination Act (2014). http://nepwhan.net/assets/Anti_Discriminational_Bill.pdf 
2. National HIV/AIDS Policy (2009) http://nigeria.unfpa.org/pdf/ntpol.pdf
3. The Revised National Workplace Policy and National Action Plan (2014)
4. The Child’s Rights Act of 2003
5. National Human Rights Commission (Amendment) Act of 16 December 2010 http://www.ilo.org/aids/legislation/WCMS_186089/lang--en/index.htm                          
6. Federal Ministry of Women Affairs and Social Development/NACA, National Plan of Action: Addressing Gender-based Violence and HIV/AIDS (GBV/HIV/AIDS) Intersections 2015-2017, December 2014, 56 pp. </t>
  </si>
  <si>
    <t>Global Fund Eligibility List 2014                   
yes, Country has a functional CCM with representatives from all relevant bodies.</t>
  </si>
  <si>
    <r>
      <t xml:space="preserve">A. Key discussion points: Based on defined criteria; </t>
    </r>
    <r>
      <rPr>
        <b/>
        <sz val="11"/>
        <color theme="1"/>
        <rFont val="Calibri"/>
        <family val="2"/>
        <scheme val="minor"/>
      </rPr>
      <t>Highest Priority</t>
    </r>
    <r>
      <rPr>
        <sz val="11"/>
        <color theme="1"/>
        <rFont val="Calibri"/>
        <family val="2"/>
        <scheme val="minor"/>
      </rPr>
      <t xml:space="preserve"> - </t>
    </r>
    <r>
      <rPr>
        <b/>
        <u/>
        <sz val="11"/>
        <rFont val="Calibri"/>
        <family val="2"/>
        <scheme val="minor"/>
      </rPr>
      <t>1. Commodity Security and Logistics</t>
    </r>
    <r>
      <rPr>
        <sz val="11"/>
        <rFont val="Calibri"/>
        <family val="2"/>
        <scheme val="minor"/>
      </rPr>
      <t xml:space="preserve"> - A lot has been achieved so far through the strong collaboration and coordination between the GoN, Global Fund and PEPFAR (Through SCMS). The effort is led by the Host-Country who have also made substantial investments. </t>
    </r>
    <r>
      <rPr>
        <b/>
        <u/>
        <sz val="11"/>
        <rFont val="Calibri"/>
        <family val="2"/>
        <scheme val="minor"/>
      </rPr>
      <t xml:space="preserve">2. Access and Demand </t>
    </r>
    <r>
      <rPr>
        <sz val="11"/>
        <rFont val="Calibri"/>
        <family val="2"/>
        <scheme val="minor"/>
      </rPr>
      <t>- Increasing Treatment Coverage</t>
    </r>
    <r>
      <rPr>
        <b/>
        <u/>
        <sz val="11"/>
        <rFont val="Calibri"/>
        <family val="2"/>
        <scheme val="minor"/>
      </rPr>
      <t xml:space="preserve"> 3. Allocative Efficiency</t>
    </r>
    <r>
      <rPr>
        <sz val="11"/>
        <rFont val="Calibri"/>
        <family val="2"/>
        <scheme val="minor"/>
      </rPr>
      <t xml:space="preserve"> - Issues flagged are already being addressed through the "Site Yield Analysis". Global Fund and GoN is primed to follow our recomemdned course of action.  </t>
    </r>
    <r>
      <rPr>
        <b/>
        <sz val="11"/>
        <rFont val="Calibri"/>
        <family val="2"/>
        <scheme val="minor"/>
      </rPr>
      <t xml:space="preserve">Medium Priority - </t>
    </r>
    <r>
      <rPr>
        <b/>
        <u/>
        <sz val="11"/>
        <rFont val="Calibri"/>
        <family val="2"/>
        <scheme val="minor"/>
      </rPr>
      <t>1. Domestic Resource Mobilization: Resource Mobilization and 2. Resource Commitments</t>
    </r>
    <r>
      <rPr>
        <sz val="11"/>
        <rFont val="Calibri"/>
        <family val="2"/>
        <scheme val="minor"/>
      </rPr>
      <t xml:space="preserve"> 3</t>
    </r>
    <r>
      <rPr>
        <b/>
        <u/>
        <sz val="11"/>
        <rFont val="Calibri"/>
        <family val="2"/>
        <scheme val="minor"/>
      </rPr>
      <t>. Human Resource for Health and 3. Quality Management and Quality Improvement 5</t>
    </r>
    <r>
      <rPr>
        <b/>
        <sz val="11"/>
        <rFont val="Calibri"/>
        <family val="2"/>
        <scheme val="minor"/>
      </rPr>
      <t>.</t>
    </r>
    <r>
      <rPr>
        <b/>
        <u/>
        <sz val="11"/>
        <rFont val="Calibri"/>
        <family val="2"/>
        <scheme val="minor"/>
      </rPr>
      <t xml:space="preserve"> Policies, Laws, and Regulations - </t>
    </r>
    <r>
      <rPr>
        <sz val="11"/>
        <rFont val="Calibri"/>
        <family val="2"/>
        <scheme val="minor"/>
      </rPr>
      <t xml:space="preserve"> The Nigeria Same-Sex Marriage (Prohibition) Act of 2014 constitutes a major impediment to response activities targetting key populations. </t>
    </r>
  </si>
  <si>
    <t xml:space="preserve">B. Key discussion points: The GoN, Global Fund and PEPFAR have been operating a Unified National HIV/AIDS Commodity Procurement and Distribution System for more than 2 years now. All three have committed resources for the set-up of 6 regions warehouses and distribution hubs and are using a PPP-mechanism to manage the last-mile delivery of commodities. Operational challenges remain in the reporting processes that is being addressed through the improved engagement of other management structures at sub-national levels. All three are also investing in the Access and Demand and Allocative Efficiency elements to help improve treatment coverage through the efficient utilization of resources. For the elements tagged "medium prioirty" above - PEPFAR-funded projects are coallborating with stakeholders to develop  operational frameworks, roadmaps and strategies for mitigating these issues. </t>
  </si>
  <si>
    <t xml:space="preserve">C. Key discussion points: Policies, Laws, and Regulations -  The Nigeria Same-Sex Marriage (Prohibition) Act of 2014 constitutes a major impediment to response activities targetting key populations. UNAIDS remains poised to continue to champion the campaign against this and the advocacy for other very useful legal frameworks issues (like the recently promulgated Anti-Stigma and Discrimination Act of 2014). </t>
  </si>
  <si>
    <t xml:space="preserve">D. Key discussion points: PEPFAR investment remain most critical in the elements classified as high priority above. Commodity Security and Logistics, Access &amp; Demand and Allocative Efficiency. These are specifc to the Treatment and PMTCT program areas and align with the 90-90-90 goals and objectives and with the priorities of other major stakeholders in the National Response - the GoN/NACA and the Global Fund. PEPFAR remains a major collaborator in this space - responsible for more than 80% of the funding. The others are cross-cutting issues - 1. Domestic Resource Mobilization: Resource Mobilization and 2. Resource Commitments 3. Human Resource for Health and 3. Quality Management and Quality Improvement 5. Policies, Laws, and Regulations where PEPFAR investments will help to institutionalize processes for greater transparency and accountability. </t>
  </si>
  <si>
    <r>
      <t xml:space="preserve">E. Key Discussion points: </t>
    </r>
    <r>
      <rPr>
        <b/>
        <sz val="11"/>
        <color theme="1"/>
        <rFont val="Calibri"/>
        <family val="2"/>
        <scheme val="minor"/>
      </rPr>
      <t>1. Commodity Security and Logistic</t>
    </r>
    <r>
      <rPr>
        <sz val="11"/>
        <color theme="1"/>
        <rFont val="Calibri"/>
        <family val="2"/>
        <scheme val="minor"/>
      </rPr>
      <t xml:space="preserve">s - These issues are being addressed through our system strenghtening investmenst in SCMS. 2. Access and Demand  and 3. Allocative Efficiency - These will be addressed through strategic adjustments to our Treatment, PMTCT and Lab programs and will be managed through the USAID, CDC and DoD partner management systems. The Country Leadership will coordinate similar efforts with the GoN and Global Fund. Medium Priority - 1. Domestic Resource Mobilization: Resource Mobilization and 2. Resource Commitments  - The issues here are within the mandate of on-going USAID's Health Finance and Governance (HFG) Project. 3. Human Resource for Health  - Is being addressed by USAID Capacity Plus and CDC funding through CIHP, CCCRN and other Partners. 3. Quality Management and Quality Improvement  - CDC-funded University of Maryland Project is currently support the NIGQUAL Unit in NASCP to implement QA/QI nationwide.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</si>
</sst>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164" formatCode="0.0"/>
    <numFmt numFmtId="165" formatCode="0.0%"/>
    <numFmt numFmtId="166" formatCode="_(&quot;$&quot;* #,##0_);_(&quot;$&quot;* \(#,##0\);_(&quot;$&quot;* &quot;-&quot;??_);_(@_)"/>
  </numFmts>
  <fonts count="34"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theme="1"/>
      <name val="Calibri"/>
      <family val="2"/>
      <scheme val="minor"/>
    </font>
    <font>
      <sz val="10"/>
      <name val="Calibri"/>
      <family val="2"/>
      <scheme val="minor"/>
    </font>
    <font>
      <sz val="8"/>
      <name val="Calibri"/>
      <family val="2"/>
      <scheme val="minor"/>
    </font>
    <font>
      <b/>
      <u/>
      <sz val="11"/>
      <name val="Calibri"/>
      <family val="2"/>
      <scheme val="minor"/>
    </font>
    <font>
      <b/>
      <sz val="1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5">
    <xf numFmtId="0" fontId="0" fillId="0" borderId="0"/>
    <xf numFmtId="0" fontId="9" fillId="0" borderId="0"/>
    <xf numFmtId="0" fontId="9" fillId="0" borderId="0" applyFill="0"/>
    <xf numFmtId="0" fontId="21" fillId="0" borderId="0" applyNumberFormat="0" applyFill="0" applyBorder="0" applyAlignment="0" applyProtection="0"/>
    <xf numFmtId="44" fontId="29" fillId="0" borderId="0" applyFont="0" applyFill="0" applyBorder="0" applyAlignment="0" applyProtection="0"/>
  </cellStyleXfs>
  <cellXfs count="592">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3" fontId="0" fillId="0" borderId="0" xfId="0" applyNumberFormat="1" applyFill="1" applyBorder="1"/>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8"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1" fillId="0" borderId="75" xfId="3" applyBorder="1" applyAlignment="1">
      <alignment wrapText="1"/>
    </xf>
    <xf numFmtId="0" fontId="21" fillId="0" borderId="0" xfId="3" applyAlignment="1">
      <alignment wrapText="1"/>
    </xf>
    <xf numFmtId="0" fontId="21" fillId="0" borderId="76" xfId="3" applyBorder="1" applyAlignment="1">
      <alignment wrapText="1"/>
    </xf>
    <xf numFmtId="0" fontId="21"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2"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2"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2"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2"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26"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3" fillId="0" borderId="0" xfId="0" applyFont="1" applyBorder="1" applyProtection="1"/>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9" fillId="9" borderId="0" xfId="2" applyFill="1"/>
    <xf numFmtId="0" fontId="0" fillId="9" borderId="0" xfId="0" applyFill="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1" xfId="0" applyBorder="1" applyAlignment="1" applyProtection="1">
      <alignment horizontal="left" vertical="top" wrapText="1"/>
      <protection locked="0"/>
    </xf>
    <xf numFmtId="0" fontId="8" fillId="0" borderId="58" xfId="0" applyFont="1" applyBorder="1" applyAlignment="1" applyProtection="1">
      <alignment horizontal="center" vertical="center" wrapText="1"/>
      <protection locked="0"/>
    </xf>
    <xf numFmtId="0" fontId="0" fillId="0" borderId="49" xfId="0" applyBorder="1" applyAlignment="1" applyProtection="1">
      <alignment horizontal="left" vertical="top" wrapText="1"/>
      <protection locked="0"/>
    </xf>
    <xf numFmtId="166" fontId="0" fillId="0" borderId="0" xfId="4" applyNumberFormat="1" applyFont="1"/>
    <xf numFmtId="166" fontId="0" fillId="0" borderId="0" xfId="4" applyNumberFormat="1" applyFont="1" applyBorder="1"/>
    <xf numFmtId="166" fontId="0" fillId="0" borderId="0" xfId="4" applyNumberFormat="1" applyFont="1" applyFill="1" applyBorder="1"/>
    <xf numFmtId="166" fontId="0" fillId="0" borderId="0" xfId="4" applyNumberFormat="1" applyFont="1" applyFill="1"/>
    <xf numFmtId="0" fontId="0" fillId="5" borderId="0" xfId="0" applyFill="1"/>
    <xf numFmtId="0" fontId="0" fillId="8" borderId="34" xfId="0" applyFill="1" applyBorder="1" applyAlignment="1">
      <alignment wrapText="1"/>
    </xf>
    <xf numFmtId="0" fontId="8" fillId="8" borderId="34" xfId="0" applyFont="1" applyFill="1" applyBorder="1" applyAlignment="1" applyProtection="1">
      <protection locked="0"/>
    </xf>
    <xf numFmtId="0" fontId="0" fillId="8" borderId="34" xfId="0" applyFill="1" applyBorder="1" applyAlignment="1"/>
    <xf numFmtId="0" fontId="0" fillId="8" borderId="57" xfId="0" applyFill="1" applyBorder="1" applyAlignment="1"/>
    <xf numFmtId="0" fontId="0" fillId="8" borderId="57" xfId="0" applyFill="1" applyBorder="1" applyAlignment="1" applyProtection="1">
      <protection locked="0"/>
    </xf>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20" fillId="0" borderId="28" xfId="0" applyFont="1" applyBorder="1" applyAlignment="1" applyProtection="1">
      <alignment vertical="top" wrapText="1"/>
      <protection locked="0"/>
    </xf>
    <xf numFmtId="0" fontId="20" fillId="0" borderId="31" xfId="0" applyFont="1" applyBorder="1" applyAlignment="1" applyProtection="1">
      <alignment vertical="top" wrapText="1"/>
      <protection locked="0"/>
    </xf>
    <xf numFmtId="0" fontId="20" fillId="0" borderId="36" xfId="0" applyFont="1" applyBorder="1" applyAlignment="1" applyProtection="1">
      <alignment vertical="top"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pplyProtection="1">
      <alignment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58" xfId="0" applyBorder="1" applyAlignment="1" applyProtection="1">
      <alignment vertical="top" wrapText="1"/>
      <protection locked="0"/>
    </xf>
    <xf numFmtId="0" fontId="0" fillId="0" borderId="49"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41" xfId="0"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58" xfId="0" applyBorder="1" applyAlignment="1" applyProtection="1">
      <alignment wrapText="1"/>
      <protection locked="0"/>
    </xf>
    <xf numFmtId="0" fontId="0" fillId="0" borderId="49" xfId="0" applyBorder="1" applyAlignment="1" applyProtection="1">
      <alignment wrapText="1"/>
      <protection locked="0"/>
    </xf>
    <xf numFmtId="0" fontId="0" fillId="0" borderId="59" xfId="0" applyBorder="1" applyAlignment="1" applyProtection="1">
      <alignment wrapText="1"/>
      <protection locked="0"/>
    </xf>
    <xf numFmtId="0" fontId="3" fillId="0" borderId="28"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17" fillId="0" borderId="0" xfId="0" applyFont="1" applyBorder="1" applyAlignment="1" applyProtection="1">
      <alignment horizontal="left"/>
      <protection locked="0"/>
    </xf>
    <xf numFmtId="0" fontId="0" fillId="0" borderId="26" xfId="0" applyBorder="1" applyAlignment="1" applyProtection="1">
      <alignment horizontal="center" wrapText="1"/>
      <protection locked="0"/>
    </xf>
    <xf numFmtId="0" fontId="20" fillId="0" borderId="29" xfId="0" applyFont="1" applyBorder="1" applyAlignment="1" applyProtection="1">
      <alignment horizontal="left" vertical="top" wrapText="1"/>
      <protection locked="0"/>
    </xf>
    <xf numFmtId="0" fontId="20" fillId="0" borderId="32" xfId="0" applyFont="1" applyBorder="1" applyAlignment="1" applyProtection="1">
      <alignment horizontal="left" vertical="top" wrapText="1"/>
      <protection locked="0"/>
    </xf>
    <xf numFmtId="0" fontId="20" fillId="0" borderId="37" xfId="0" applyFont="1" applyBorder="1" applyAlignment="1" applyProtection="1">
      <alignment horizontal="left" vertical="top" wrapText="1"/>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22" fillId="0" borderId="58" xfId="0" applyFont="1" applyBorder="1" applyAlignment="1" applyProtection="1">
      <alignment horizontal="center" vertical="top" wrapText="1"/>
      <protection locked="0"/>
    </xf>
    <xf numFmtId="0" fontId="22" fillId="0" borderId="49" xfId="0" applyFont="1" applyBorder="1" applyAlignment="1" applyProtection="1">
      <alignment horizontal="center" vertical="top" wrapText="1"/>
      <protection locked="0"/>
    </xf>
    <xf numFmtId="0" fontId="22" fillId="0" borderId="59" xfId="0" applyFont="1" applyBorder="1" applyAlignment="1" applyProtection="1">
      <alignment horizontal="center"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0" fillId="0" borderId="58" xfId="0" applyFont="1" applyBorder="1" applyAlignment="1" applyProtection="1">
      <alignment horizontal="left" vertical="top" wrapText="1"/>
      <protection locked="0"/>
    </xf>
    <xf numFmtId="0" fontId="0" fillId="0" borderId="49" xfId="0" applyFont="1" applyBorder="1" applyAlignment="1" applyProtection="1">
      <alignment horizontal="left" vertical="top" wrapText="1"/>
      <protection locked="0"/>
    </xf>
    <xf numFmtId="0" fontId="0" fillId="0" borderId="59" xfId="0" applyFont="1"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42"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0" fillId="0" borderId="44"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34" xfId="0" applyBorder="1" applyAlignment="1">
      <alignment horizontal="center" wrapText="1"/>
    </xf>
    <xf numFmtId="0" fontId="0" fillId="0" borderId="39" xfId="0" applyFont="1" applyBorder="1" applyAlignment="1" applyProtection="1">
      <alignment horizontal="left" vertical="center" wrapText="1"/>
      <protection locked="0"/>
    </xf>
    <xf numFmtId="0" fontId="3" fillId="0" borderId="29"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38" xfId="0" applyBorder="1" applyAlignment="1">
      <alignment vertical="center" wrapText="1"/>
    </xf>
    <xf numFmtId="0" fontId="0" fillId="0" borderId="39" xfId="0" applyBorder="1" applyAlignment="1">
      <alignment vertical="center" wrapText="1"/>
    </xf>
    <xf numFmtId="0" fontId="17" fillId="0" borderId="26" xfId="0" applyFont="1" applyBorder="1" applyAlignment="1">
      <alignment horizontal="left"/>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Border="1" applyAlignment="1">
      <alignment horizontal="left" vertical="center" wrapText="1"/>
    </xf>
    <xf numFmtId="0" fontId="3" fillId="0" borderId="28" xfId="0" applyFont="1" applyBorder="1" applyAlignment="1" applyProtection="1">
      <alignment horizontal="left" vertical="top" wrapText="1"/>
      <protection locked="0"/>
    </xf>
    <xf numFmtId="0" fontId="3" fillId="0" borderId="31" xfId="0" applyFont="1" applyBorder="1" applyAlignment="1" applyProtection="1">
      <alignment horizontal="left" vertical="top" wrapText="1"/>
      <protection locked="0"/>
    </xf>
    <xf numFmtId="0" fontId="3"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30" fillId="0" borderId="29" xfId="0" applyFont="1" applyBorder="1" applyAlignment="1" applyProtection="1">
      <alignment horizontal="left" vertical="top" wrapText="1"/>
      <protection locked="0"/>
    </xf>
    <xf numFmtId="0" fontId="30" fillId="0" borderId="32" xfId="0" applyFont="1" applyBorder="1" applyAlignment="1" applyProtection="1">
      <alignment horizontal="left" vertical="top" wrapText="1"/>
      <protection locked="0"/>
    </xf>
    <xf numFmtId="0" fontId="30" fillId="0" borderId="37" xfId="0" applyFont="1" applyBorder="1" applyAlignment="1" applyProtection="1">
      <alignment horizontal="left" vertical="top" wrapText="1"/>
      <protection locked="0"/>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17" fillId="0" borderId="26" xfId="0" applyFont="1" applyBorder="1" applyAlignment="1">
      <alignment horizontal="left" wrapText="1"/>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31" fillId="0" borderId="29" xfId="0" applyFont="1" applyBorder="1" applyAlignment="1" applyProtection="1">
      <alignment horizontal="left" vertical="top" wrapText="1"/>
      <protection locked="0"/>
    </xf>
    <xf numFmtId="0" fontId="31" fillId="0" borderId="32" xfId="0" applyFont="1" applyBorder="1" applyAlignment="1" applyProtection="1">
      <alignment horizontal="left" vertical="top" wrapText="1"/>
      <protection locked="0"/>
    </xf>
    <xf numFmtId="0" fontId="31" fillId="0" borderId="37"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22" fillId="0" borderId="29" xfId="0"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3" fillId="0" borderId="0" xfId="0" applyFont="1" applyAlignment="1">
      <alignment horizontal="left"/>
    </xf>
    <xf numFmtId="0" fontId="22" fillId="0" borderId="37"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4" xfId="0" applyFill="1" applyBorder="1" applyAlignment="1" applyProtection="1">
      <alignment horizontal="left" vertical="top" wrapText="1"/>
      <protection locked="0"/>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22" fillId="0" borderId="29" xfId="0" applyFont="1" applyFill="1" applyBorder="1" applyAlignment="1" applyProtection="1">
      <alignment horizontal="left" vertical="top" wrapText="1"/>
      <protection locked="0"/>
    </xf>
    <xf numFmtId="0" fontId="22" fillId="0" borderId="32" xfId="0" applyFont="1" applyFill="1" applyBorder="1" applyAlignment="1" applyProtection="1">
      <alignment horizontal="left" vertical="top" wrapText="1"/>
      <protection locked="0"/>
    </xf>
    <xf numFmtId="0" fontId="22" fillId="0" borderId="37"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17" xfId="0" applyFill="1" applyBorder="1" applyAlignment="1">
      <alignment horizontal="center"/>
    </xf>
    <xf numFmtId="0" fontId="0" fillId="0" borderId="47" xfId="0" applyBorder="1" applyAlignment="1">
      <alignment horizontal="left" vertic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26" xfId="0" applyBorder="1" applyAlignment="1">
      <alignment horizont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0" borderId="26" xfId="0" applyBorder="1" applyAlignment="1">
      <alignment horizontal="left" vertical="center" wrapText="1"/>
    </xf>
    <xf numFmtId="0" fontId="17" fillId="0" borderId="58" xfId="0" applyFont="1" applyBorder="1" applyAlignment="1" applyProtection="1">
      <alignment horizontal="left" vertical="top" wrapText="1"/>
      <protection locked="0"/>
    </xf>
    <xf numFmtId="0" fontId="17" fillId="0" borderId="49" xfId="0" applyFont="1" applyBorder="1" applyAlignment="1" applyProtection="1">
      <alignment horizontal="left" vertical="top" wrapText="1"/>
      <protection locked="0"/>
    </xf>
    <xf numFmtId="0" fontId="17" fillId="0" borderId="59" xfId="0" applyFont="1" applyBorder="1" applyAlignment="1" applyProtection="1">
      <alignment horizontal="left" vertical="top" wrapText="1"/>
      <protection locked="0"/>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0" fillId="0" borderId="53" xfId="0"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38" xfId="0" applyBorder="1" applyAlignment="1">
      <alignment horizontal="left" wrapText="1"/>
    </xf>
    <xf numFmtId="0" fontId="0" fillId="0" borderId="27" xfId="0" applyBorder="1" applyAlignment="1">
      <alignment horizontal="left" wrapText="1"/>
    </xf>
    <xf numFmtId="0" fontId="21" fillId="0" borderId="44" xfId="3"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17" fillId="0" borderId="44" xfId="3" applyFont="1" applyBorder="1" applyAlignment="1" applyProtection="1">
      <alignment horizontal="left" vertical="top" wrapText="1"/>
      <protection locked="0"/>
    </xf>
    <xf numFmtId="0" fontId="17" fillId="0" borderId="53" xfId="0" applyFont="1" applyBorder="1" applyAlignment="1" applyProtection="1">
      <alignment horizontal="left" vertical="top" wrapText="1"/>
      <protection locked="0"/>
    </xf>
    <xf numFmtId="0" fontId="17" fillId="0" borderId="44" xfId="0" applyFont="1" applyBorder="1" applyAlignment="1" applyProtection="1">
      <alignment horizontal="left" vertical="top" wrapText="1"/>
      <protection locked="0"/>
    </xf>
    <xf numFmtId="0" fontId="17" fillId="0" borderId="45" xfId="0" applyFont="1" applyBorder="1" applyAlignment="1" applyProtection="1">
      <alignment horizontal="left" vertical="top" wrapText="1"/>
      <protection locked="0"/>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3" fillId="0" borderId="60" xfId="0" applyFont="1" applyBorder="1" applyAlignment="1" applyProtection="1">
      <alignment horizontal="left" vertical="top" wrapText="1"/>
      <protection locked="0"/>
    </xf>
    <xf numFmtId="0" fontId="3" fillId="0" borderId="41" xfId="0" applyFont="1" applyBorder="1" applyAlignment="1" applyProtection="1">
      <alignment horizontal="left" vertical="top"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9" xfId="0" applyBorder="1" applyProtection="1">
      <protection locked="0"/>
    </xf>
    <xf numFmtId="0" fontId="0" fillId="0" borderId="32" xfId="0" applyBorder="1" applyProtection="1">
      <protection locked="0"/>
    </xf>
    <xf numFmtId="0" fontId="0" fillId="0" borderId="41" xfId="0" applyBorder="1" applyProtection="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28" xfId="0" applyBorder="1" applyAlignment="1" applyProtection="1">
      <alignment wrapText="1"/>
      <protection locked="0"/>
    </xf>
    <xf numFmtId="0" fontId="0" fillId="0" borderId="31" xfId="0" applyBorder="1" applyAlignment="1" applyProtection="1">
      <alignment wrapText="1"/>
      <protection locked="0"/>
    </xf>
    <xf numFmtId="0" fontId="0" fillId="0" borderId="36" xfId="0" applyBorder="1" applyAlignment="1" applyProtection="1">
      <alignment wrapText="1"/>
      <protection locked="0"/>
    </xf>
    <xf numFmtId="0" fontId="0" fillId="0" borderId="58" xfId="0" applyBorder="1" applyAlignment="1" applyProtection="1">
      <alignment vertical="top"/>
      <protection locked="0"/>
    </xf>
    <xf numFmtId="0" fontId="0" fillId="0" borderId="49" xfId="0" applyBorder="1" applyAlignment="1" applyProtection="1">
      <alignment vertical="top"/>
      <protection locked="0"/>
    </xf>
    <xf numFmtId="0" fontId="0" fillId="0" borderId="59" xfId="0" applyBorder="1" applyAlignment="1" applyProtection="1">
      <alignment vertical="top"/>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8" xfId="0" applyBorder="1" applyProtection="1">
      <protection locked="0"/>
    </xf>
    <xf numFmtId="0" fontId="0" fillId="0" borderId="49" xfId="0" applyBorder="1" applyProtection="1">
      <protection locked="0"/>
    </xf>
    <xf numFmtId="0" fontId="0" fillId="0" borderId="59" xfId="0" applyBorder="1" applyProtection="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1" fillId="0" borderId="39" xfId="3" applyBorder="1" applyAlignment="1">
      <alignment wrapText="1"/>
    </xf>
    <xf numFmtId="0" fontId="21" fillId="0" borderId="74" xfId="3" applyBorder="1" applyAlignment="1">
      <alignment wrapText="1"/>
    </xf>
    <xf numFmtId="49" fontId="22" fillId="0" borderId="39" xfId="3" applyNumberFormat="1" applyFont="1" applyBorder="1" applyAlignment="1">
      <alignment horizontal="center" wrapText="1"/>
    </xf>
    <xf numFmtId="49" fontId="22" fillId="0" borderId="74" xfId="0" applyNumberFormat="1" applyFont="1" applyBorder="1" applyAlignment="1">
      <alignment horizontal="center" wrapText="1"/>
    </xf>
    <xf numFmtId="0" fontId="21" fillId="0" borderId="84" xfId="3" applyBorder="1" applyAlignment="1">
      <alignment wrapText="1"/>
    </xf>
    <xf numFmtId="0" fontId="0" fillId="0" borderId="62"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4"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8" fillId="5" borderId="0" xfId="0" applyFont="1" applyFill="1" applyAlignment="1">
      <alignment horizontal="left" wrapText="1"/>
    </xf>
  </cellXfs>
  <cellStyles count="5">
    <cellStyle name="Currency" xfId="4" builtinId="4"/>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4482236055571588"/>
          <c:y val="7.0110135754561783E-3"/>
        </c:manualLayout>
      </c:layout>
      <c:overlay val="0"/>
    </c:title>
    <c:autoTitleDeleted val="0"/>
    <c:plotArea>
      <c:layout>
        <c:manualLayout>
          <c:layoutTarget val="inner"/>
          <c:xMode val="edge"/>
          <c:yMode val="edge"/>
          <c:x val="0.22458045100383395"/>
          <c:y val="0.19336472893041479"/>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_("$"* #,##0_);_("$"* \(#,##0\);_("$"* "-"??_);_(@_)</c:formatCode>
                <c:ptCount val="3"/>
                <c:pt idx="0">
                  <c:v>371839833.4174028</c:v>
                </c:pt>
                <c:pt idx="1">
                  <c:v>408333861</c:v>
                </c:pt>
                <c:pt idx="2">
                  <c:v>416154321</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_("$"* #,##0_);_("$"* \(#,##0\);_("$"* "-"??_);_(@_)</c:formatCode>
                <c:ptCount val="3"/>
                <c:pt idx="0">
                  <c:v>21948361</c:v>
                </c:pt>
                <c:pt idx="1">
                  <c:v>30949794</c:v>
                </c:pt>
                <c:pt idx="2">
                  <c:v>30949794</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_("$"* #,##0_);_("$"* \(#,##0\);_("$"* "-"??_);_(@_)</c:formatCode>
                <c:ptCount val="3"/>
                <c:pt idx="0">
                  <c:v>88875936</c:v>
                </c:pt>
                <c:pt idx="1">
                  <c:v>122964880</c:v>
                </c:pt>
                <c:pt idx="2">
                  <c:v>122964880</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_("$"* #,##0_);_("$"* \(#,##0\);_("$"* "-"??_);_(@_)</c:formatCode>
                <c:ptCount val="3"/>
                <c:pt idx="0">
                  <c:v>18802876</c:v>
                </c:pt>
                <c:pt idx="1">
                  <c:v>15184368</c:v>
                </c:pt>
                <c:pt idx="2">
                  <c:v>118475181</c:v>
                </c:pt>
              </c:numCache>
            </c:numRef>
          </c:val>
        </c:ser>
        <c:dLbls>
          <c:showLegendKey val="0"/>
          <c:showVal val="0"/>
          <c:showCatName val="0"/>
          <c:showSerName val="0"/>
          <c:showPercent val="0"/>
          <c:showBubbleSize val="0"/>
        </c:dLbls>
        <c:axId val="102408576"/>
        <c:axId val="102390016"/>
      </c:areaChart>
      <c:valAx>
        <c:axId val="102390016"/>
        <c:scaling>
          <c:orientation val="minMax"/>
        </c:scaling>
        <c:delete val="0"/>
        <c:axPos val="l"/>
        <c:majorGridlines/>
        <c:numFmt formatCode="_(&quot;$&quot;* #,##0_);_(&quot;$&quot;* \(#,##0\);_(&quot;$&quot;* &quot;-&quot;??_);_(@_)" sourceLinked="1"/>
        <c:majorTickMark val="out"/>
        <c:minorTickMark val="none"/>
        <c:tickLblPos val="nextTo"/>
        <c:txPr>
          <a:bodyPr/>
          <a:lstStyle/>
          <a:p>
            <a:pPr>
              <a:defRPr sz="800"/>
            </a:pPr>
            <a:endParaRPr lang="en-US"/>
          </a:p>
        </c:txPr>
        <c:crossAx val="102408576"/>
        <c:crosses val="autoZero"/>
        <c:crossBetween val="midCat"/>
        <c:dispUnits>
          <c:builtInUnit val="millions"/>
          <c:dispUnitsLbl>
            <c:layout>
              <c:manualLayout>
                <c:xMode val="edge"/>
                <c:yMode val="edge"/>
                <c:x val="5.4837778785505213E-2"/>
                <c:y val="0.28267892350776724"/>
              </c:manualLayout>
            </c:layout>
            <c:tx>
              <c:rich>
                <a:bodyPr/>
                <a:lstStyle/>
                <a:p>
                  <a:pPr>
                    <a:defRPr sz="800"/>
                  </a:pPr>
                  <a:r>
                    <a:rPr lang="en-US" sz="800"/>
                    <a:t>USD</a:t>
                  </a:r>
                  <a:r>
                    <a:rPr lang="en-US" sz="800" baseline="0"/>
                    <a:t> </a:t>
                  </a:r>
                  <a:r>
                    <a:rPr lang="en-US" sz="800"/>
                    <a:t>Millions</a:t>
                  </a:r>
                </a:p>
              </c:rich>
            </c:tx>
          </c:dispUnitsLbl>
        </c:dispUnits>
      </c:valAx>
      <c:catAx>
        <c:axId val="102408576"/>
        <c:scaling>
          <c:orientation val="minMax"/>
        </c:scaling>
        <c:delete val="0"/>
        <c:axPos val="b"/>
        <c:numFmt formatCode="General" sourceLinked="1"/>
        <c:majorTickMark val="out"/>
        <c:minorTickMark val="none"/>
        <c:tickLblPos val="nextTo"/>
        <c:crossAx val="102390016"/>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273459963361857"/>
          <c:y val="1.3440808042011974E-2"/>
        </c:manualLayout>
      </c:layout>
      <c:overlay val="0"/>
    </c:title>
    <c:autoTitleDeleted val="0"/>
    <c:plotArea>
      <c:layout>
        <c:manualLayout>
          <c:layoutTarget val="inner"/>
          <c:xMode val="edge"/>
          <c:yMode val="edge"/>
          <c:x val="0.21463055420020777"/>
          <c:y val="0.19480351414406533"/>
          <c:w val="0.6860364126627384"/>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1780</c:v>
                </c:pt>
                <c:pt idx="1">
                  <c:v>1790</c:v>
                </c:pt>
                <c:pt idx="2">
                  <c:v>1770</c:v>
                </c:pt>
                <c:pt idx="3">
                  <c:v>1710</c:v>
                </c:pt>
                <c:pt idx="4">
                  <c:v>1750</c:v>
                </c:pt>
                <c:pt idx="5">
                  <c:v>1840</c:v>
                </c:pt>
                <c:pt idx="6">
                  <c:v>1950</c:v>
                </c:pt>
                <c:pt idx="7">
                  <c:v>1990</c:v>
                </c:pt>
                <c:pt idx="8">
                  <c:v>1960</c:v>
                </c:pt>
                <c:pt idx="10">
                  <c:v>1950</c:v>
                </c:pt>
                <c:pt idx="11">
                  <c:v>2120</c:v>
                </c:pt>
                <c:pt idx="12">
                  <c:v>2160</c:v>
                </c:pt>
                <c:pt idx="13">
                  <c:v>2340</c:v>
                </c:pt>
                <c:pt idx="14">
                  <c:v>3140</c:v>
                </c:pt>
                <c:pt idx="15">
                  <c:v>3240</c:v>
                </c:pt>
                <c:pt idx="16">
                  <c:v>3870</c:v>
                </c:pt>
                <c:pt idx="17">
                  <c:v>3960</c:v>
                </c:pt>
                <c:pt idx="18">
                  <c:v>4170</c:v>
                </c:pt>
                <c:pt idx="19">
                  <c:v>4310</c:v>
                </c:pt>
                <c:pt idx="20">
                  <c:v>4740</c:v>
                </c:pt>
                <c:pt idx="21">
                  <c:v>4930</c:v>
                </c:pt>
                <c:pt idx="22">
                  <c:v>5130</c:v>
                </c:pt>
              </c:numCache>
            </c:numRef>
          </c:val>
          <c:smooth val="0"/>
        </c:ser>
        <c:dLbls>
          <c:showLegendKey val="0"/>
          <c:showVal val="0"/>
          <c:showCatName val="0"/>
          <c:showSerName val="0"/>
          <c:showPercent val="0"/>
          <c:showBubbleSize val="0"/>
        </c:dLbls>
        <c:marker val="1"/>
        <c:smooth val="0"/>
        <c:axId val="102703872"/>
        <c:axId val="102705408"/>
      </c:lineChart>
      <c:catAx>
        <c:axId val="102703872"/>
        <c:scaling>
          <c:orientation val="minMax"/>
        </c:scaling>
        <c:delete val="0"/>
        <c:axPos val="b"/>
        <c:numFmt formatCode="General" sourceLinked="1"/>
        <c:majorTickMark val="out"/>
        <c:minorTickMark val="none"/>
        <c:tickLblPos val="nextTo"/>
        <c:txPr>
          <a:bodyPr rot="0"/>
          <a:lstStyle/>
          <a:p>
            <a:pPr>
              <a:defRPr sz="800"/>
            </a:pPr>
            <a:endParaRPr lang="en-US"/>
          </a:p>
        </c:txPr>
        <c:crossAx val="102705408"/>
        <c:crosses val="autoZero"/>
        <c:auto val="1"/>
        <c:lblAlgn val="ctr"/>
        <c:lblOffset val="100"/>
        <c:tickLblSkip val="4"/>
        <c:tickMarkSkip val="2"/>
        <c:noMultiLvlLbl val="0"/>
      </c:catAx>
      <c:valAx>
        <c:axId val="102705408"/>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027038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1.2</c:v>
                </c:pt>
                <c:pt idx="2">
                  <c:v>1.4</c:v>
                </c:pt>
                <c:pt idx="3">
                  <c:v>1.7</c:v>
                </c:pt>
                <c:pt idx="4">
                  <c:v>2</c:v>
                </c:pt>
                <c:pt idx="5">
                  <c:v>2.2999999999999998</c:v>
                </c:pt>
                <c:pt idx="6">
                  <c:v>2.6</c:v>
                </c:pt>
                <c:pt idx="7">
                  <c:v>2.8</c:v>
                </c:pt>
                <c:pt idx="8">
                  <c:v>3.1</c:v>
                </c:pt>
                <c:pt idx="9">
                  <c:v>3.3</c:v>
                </c:pt>
                <c:pt idx="10">
                  <c:v>3.5</c:v>
                </c:pt>
                <c:pt idx="11">
                  <c:v>3.6</c:v>
                </c:pt>
                <c:pt idx="12">
                  <c:v>3.7</c:v>
                </c:pt>
                <c:pt idx="13">
                  <c:v>3.7</c:v>
                </c:pt>
                <c:pt idx="14">
                  <c:v>3.8</c:v>
                </c:pt>
                <c:pt idx="15">
                  <c:v>3.8</c:v>
                </c:pt>
                <c:pt idx="16">
                  <c:v>3.7</c:v>
                </c:pt>
                <c:pt idx="17">
                  <c:v>3.7</c:v>
                </c:pt>
                <c:pt idx="18">
                  <c:v>3.6</c:v>
                </c:pt>
                <c:pt idx="19">
                  <c:v>3.6</c:v>
                </c:pt>
                <c:pt idx="20">
                  <c:v>3.5</c:v>
                </c:pt>
                <c:pt idx="21">
                  <c:v>3.4</c:v>
                </c:pt>
                <c:pt idx="22">
                  <c:v>3.3</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0.26</c:v>
                </c:pt>
                <c:pt idx="1">
                  <c:v>0.31</c:v>
                </c:pt>
                <c:pt idx="2">
                  <c:v>0.36</c:v>
                </c:pt>
                <c:pt idx="3">
                  <c:v>0.41</c:v>
                </c:pt>
                <c:pt idx="4">
                  <c:v>0.45</c:v>
                </c:pt>
                <c:pt idx="5">
                  <c:v>0.48</c:v>
                </c:pt>
                <c:pt idx="6">
                  <c:v>0.53</c:v>
                </c:pt>
                <c:pt idx="7">
                  <c:v>0.53</c:v>
                </c:pt>
                <c:pt idx="8">
                  <c:v>0.52</c:v>
                </c:pt>
                <c:pt idx="9">
                  <c:v>0.53</c:v>
                </c:pt>
                <c:pt idx="10">
                  <c:v>0.54</c:v>
                </c:pt>
                <c:pt idx="11">
                  <c:v>0.51</c:v>
                </c:pt>
                <c:pt idx="12">
                  <c:v>0.47</c:v>
                </c:pt>
                <c:pt idx="13">
                  <c:v>0.46</c:v>
                </c:pt>
                <c:pt idx="14">
                  <c:v>0.43</c:v>
                </c:pt>
                <c:pt idx="15">
                  <c:v>0.42</c:v>
                </c:pt>
                <c:pt idx="16">
                  <c:v>0.38</c:v>
                </c:pt>
                <c:pt idx="17">
                  <c:v>0.37</c:v>
                </c:pt>
                <c:pt idx="18">
                  <c:v>0.35</c:v>
                </c:pt>
                <c:pt idx="19">
                  <c:v>0.31</c:v>
                </c:pt>
                <c:pt idx="20">
                  <c:v>0.3</c:v>
                </c:pt>
                <c:pt idx="21">
                  <c:v>0.28000000000000003</c:v>
                </c:pt>
                <c:pt idx="22">
                  <c:v>0.23</c:v>
                </c:pt>
              </c:numCache>
            </c:numRef>
          </c:val>
          <c:smooth val="0"/>
        </c:ser>
        <c:dLbls>
          <c:showLegendKey val="0"/>
          <c:showVal val="0"/>
          <c:showCatName val="0"/>
          <c:showSerName val="0"/>
          <c:showPercent val="0"/>
          <c:showBubbleSize val="0"/>
        </c:dLbls>
        <c:marker val="1"/>
        <c:smooth val="0"/>
        <c:axId val="102748928"/>
        <c:axId val="10275046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470000</c:v>
                </c:pt>
                <c:pt idx="1">
                  <c:v>600000</c:v>
                </c:pt>
                <c:pt idx="2">
                  <c:v>740000</c:v>
                </c:pt>
                <c:pt idx="3">
                  <c:v>910000</c:v>
                </c:pt>
                <c:pt idx="4">
                  <c:v>1100000</c:v>
                </c:pt>
                <c:pt idx="5">
                  <c:v>1300000</c:v>
                </c:pt>
                <c:pt idx="6">
                  <c:v>1500000</c:v>
                </c:pt>
                <c:pt idx="7">
                  <c:v>1700000</c:v>
                </c:pt>
                <c:pt idx="8">
                  <c:v>1900000</c:v>
                </c:pt>
                <c:pt idx="9">
                  <c:v>2100000</c:v>
                </c:pt>
                <c:pt idx="10">
                  <c:v>2300000</c:v>
                </c:pt>
                <c:pt idx="11">
                  <c:v>2500000</c:v>
                </c:pt>
                <c:pt idx="12">
                  <c:v>2600000</c:v>
                </c:pt>
                <c:pt idx="13">
                  <c:v>2800000</c:v>
                </c:pt>
                <c:pt idx="14">
                  <c:v>2900000</c:v>
                </c:pt>
                <c:pt idx="15">
                  <c:v>2900000</c:v>
                </c:pt>
                <c:pt idx="16">
                  <c:v>3000000</c:v>
                </c:pt>
                <c:pt idx="17">
                  <c:v>3100000</c:v>
                </c:pt>
                <c:pt idx="18">
                  <c:v>3100000</c:v>
                </c:pt>
                <c:pt idx="19">
                  <c:v>3200000</c:v>
                </c:pt>
                <c:pt idx="20">
                  <c:v>3200000</c:v>
                </c:pt>
                <c:pt idx="21">
                  <c:v>3300000</c:v>
                </c:pt>
                <c:pt idx="22">
                  <c:v>3300000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19000</c:v>
                </c:pt>
                <c:pt idx="1">
                  <c:v>24000</c:v>
                </c:pt>
                <c:pt idx="2">
                  <c:v>31000</c:v>
                </c:pt>
                <c:pt idx="3">
                  <c:v>39000</c:v>
                </c:pt>
                <c:pt idx="4">
                  <c:v>49000</c:v>
                </c:pt>
                <c:pt idx="5">
                  <c:v>61000</c:v>
                </c:pt>
                <c:pt idx="6">
                  <c:v>74000</c:v>
                </c:pt>
                <c:pt idx="7">
                  <c:v>89000</c:v>
                </c:pt>
                <c:pt idx="8">
                  <c:v>110000</c:v>
                </c:pt>
                <c:pt idx="9">
                  <c:v>120000</c:v>
                </c:pt>
                <c:pt idx="10">
                  <c:v>140000</c:v>
                </c:pt>
                <c:pt idx="11">
                  <c:v>160000</c:v>
                </c:pt>
                <c:pt idx="12">
                  <c:v>180000</c:v>
                </c:pt>
                <c:pt idx="13">
                  <c:v>190000</c:v>
                </c:pt>
                <c:pt idx="14">
                  <c:v>200000</c:v>
                </c:pt>
                <c:pt idx="15">
                  <c:v>210000</c:v>
                </c:pt>
                <c:pt idx="16">
                  <c:v>220000</c:v>
                </c:pt>
                <c:pt idx="17">
                  <c:v>210000</c:v>
                </c:pt>
                <c:pt idx="18">
                  <c:v>230000</c:v>
                </c:pt>
                <c:pt idx="19">
                  <c:v>200000</c:v>
                </c:pt>
                <c:pt idx="20">
                  <c:v>210000</c:v>
                </c:pt>
                <c:pt idx="21">
                  <c:v>220000</c:v>
                </c:pt>
                <c:pt idx="22">
                  <c:v>220000</c:v>
                </c:pt>
              </c:numCache>
            </c:numRef>
          </c:val>
          <c:smooth val="0"/>
        </c:ser>
        <c:dLbls>
          <c:showLegendKey val="0"/>
          <c:showVal val="0"/>
          <c:showCatName val="0"/>
          <c:showSerName val="0"/>
          <c:showPercent val="0"/>
          <c:showBubbleSize val="0"/>
        </c:dLbls>
        <c:marker val="1"/>
        <c:smooth val="0"/>
        <c:axId val="102771328"/>
        <c:axId val="102769024"/>
      </c:lineChart>
      <c:catAx>
        <c:axId val="102748928"/>
        <c:scaling>
          <c:orientation val="minMax"/>
        </c:scaling>
        <c:delete val="0"/>
        <c:axPos val="b"/>
        <c:numFmt formatCode="General" sourceLinked="1"/>
        <c:majorTickMark val="out"/>
        <c:minorTickMark val="none"/>
        <c:tickLblPos val="nextTo"/>
        <c:txPr>
          <a:bodyPr/>
          <a:lstStyle/>
          <a:p>
            <a:pPr>
              <a:defRPr sz="800"/>
            </a:pPr>
            <a:endParaRPr lang="en-US"/>
          </a:p>
        </c:txPr>
        <c:crossAx val="102750464"/>
        <c:crosses val="autoZero"/>
        <c:auto val="1"/>
        <c:lblAlgn val="ctr"/>
        <c:lblOffset val="100"/>
        <c:tickLblSkip val="4"/>
        <c:noMultiLvlLbl val="0"/>
      </c:catAx>
      <c:valAx>
        <c:axId val="10275046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02748928"/>
        <c:crosses val="autoZero"/>
        <c:crossBetween val="between"/>
      </c:valAx>
      <c:valAx>
        <c:axId val="10276902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02771328"/>
        <c:crosses val="max"/>
        <c:crossBetween val="between"/>
        <c:dispUnits>
          <c:builtInUnit val="thousands"/>
        </c:dispUnits>
      </c:valAx>
      <c:catAx>
        <c:axId val="102771328"/>
        <c:scaling>
          <c:orientation val="minMax"/>
        </c:scaling>
        <c:delete val="1"/>
        <c:axPos val="b"/>
        <c:numFmt formatCode="General" sourceLinked="1"/>
        <c:majorTickMark val="out"/>
        <c:minorTickMark val="none"/>
        <c:tickLblPos val="nextTo"/>
        <c:crossAx val="10276902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95617350</c:v>
                </c:pt>
                <c:pt idx="1">
                  <c:v>98085373</c:v>
                </c:pt>
                <c:pt idx="2">
                  <c:v>100592242</c:v>
                </c:pt>
                <c:pt idx="3">
                  <c:v>103144749</c:v>
                </c:pt>
                <c:pt idx="4">
                  <c:v>105752796</c:v>
                </c:pt>
                <c:pt idx="5">
                  <c:v>108424827</c:v>
                </c:pt>
                <c:pt idx="6">
                  <c:v>111166210</c:v>
                </c:pt>
                <c:pt idx="7">
                  <c:v>113979481</c:v>
                </c:pt>
                <c:pt idx="8">
                  <c:v>116867371</c:v>
                </c:pt>
                <c:pt idx="9">
                  <c:v>119831888</c:v>
                </c:pt>
                <c:pt idx="10">
                  <c:v>122876727</c:v>
                </c:pt>
                <c:pt idx="11">
                  <c:v>126004992</c:v>
                </c:pt>
                <c:pt idx="12">
                  <c:v>129224641</c:v>
                </c:pt>
                <c:pt idx="13">
                  <c:v>132550146</c:v>
                </c:pt>
                <c:pt idx="14">
                  <c:v>135999250</c:v>
                </c:pt>
                <c:pt idx="15">
                  <c:v>139585891</c:v>
                </c:pt>
                <c:pt idx="16">
                  <c:v>143314909</c:v>
                </c:pt>
                <c:pt idx="17">
                  <c:v>147187353</c:v>
                </c:pt>
                <c:pt idx="18">
                  <c:v>151208080</c:v>
                </c:pt>
                <c:pt idx="19">
                  <c:v>155381020</c:v>
                </c:pt>
                <c:pt idx="20">
                  <c:v>159707780</c:v>
                </c:pt>
                <c:pt idx="21">
                  <c:v>164192925</c:v>
                </c:pt>
                <c:pt idx="22">
                  <c:v>168833776</c:v>
                </c:pt>
                <c:pt idx="23">
                  <c:v>173615345</c:v>
                </c:pt>
              </c:numCache>
            </c:numRef>
          </c:val>
          <c:smooth val="0"/>
        </c:ser>
        <c:dLbls>
          <c:showLegendKey val="0"/>
          <c:showVal val="0"/>
          <c:showCatName val="0"/>
          <c:showSerName val="0"/>
          <c:showPercent val="0"/>
          <c:showBubbleSize val="0"/>
        </c:dLbls>
        <c:marker val="1"/>
        <c:smooth val="0"/>
        <c:axId val="102808960"/>
        <c:axId val="10281894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2.5823758221208299</c:v>
                </c:pt>
                <c:pt idx="1">
                  <c:v>2.5483963551670099</c:v>
                </c:pt>
                <c:pt idx="2">
                  <c:v>2.52368848975253</c:v>
                </c:pt>
                <c:pt idx="3">
                  <c:v>2.5058194378837202</c:v>
                </c:pt>
                <c:pt idx="4">
                  <c:v>2.49709255186144</c:v>
                </c:pt>
                <c:pt idx="5">
                  <c:v>2.4952836854004099</c:v>
                </c:pt>
                <c:pt idx="6">
                  <c:v>2.49693745859238</c:v>
                </c:pt>
                <c:pt idx="7">
                  <c:v>2.4991972232956199</c:v>
                </c:pt>
                <c:pt idx="8">
                  <c:v>2.5021269645983999</c:v>
                </c:pt>
                <c:pt idx="9">
                  <c:v>2.5050116612104998</c:v>
                </c:pt>
                <c:pt idx="10">
                  <c:v>2.5091806078287702</c:v>
                </c:pt>
                <c:pt idx="11">
                  <c:v>2.5139891911846499</c:v>
                </c:pt>
                <c:pt idx="12">
                  <c:v>2.5230767763747899</c:v>
                </c:pt>
                <c:pt idx="13">
                  <c:v>2.54087412275396</c:v>
                </c:pt>
                <c:pt idx="14">
                  <c:v>2.5688336809392598</c:v>
                </c:pt>
                <c:pt idx="15">
                  <c:v>2.6030746870417598</c:v>
                </c:pt>
                <c:pt idx="16">
                  <c:v>2.63642520114389</c:v>
                </c:pt>
                <c:pt idx="17">
                  <c:v>2.66619155873031</c:v>
                </c:pt>
                <c:pt idx="18">
                  <c:v>2.6950615986927602</c:v>
                </c:pt>
                <c:pt idx="19">
                  <c:v>2.7223392581099399</c:v>
                </c:pt>
                <c:pt idx="20">
                  <c:v>2.7465476325357199</c:v>
                </c:pt>
                <c:pt idx="21">
                  <c:v>2.7696338014589301</c:v>
                </c:pt>
                <c:pt idx="22">
                  <c:v>2.7872548540197801</c:v>
                </c:pt>
                <c:pt idx="23">
                  <c:v>2.79275342446793</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6.49</c:v>
                </c:pt>
                <c:pt idx="1">
                  <c:v>6.4429999999999996</c:v>
                </c:pt>
                <c:pt idx="2">
                  <c:v>6.3949999999999996</c:v>
                </c:pt>
                <c:pt idx="3">
                  <c:v>6.3479999999999999</c:v>
                </c:pt>
                <c:pt idx="4">
                  <c:v>6.3029999999999999</c:v>
                </c:pt>
                <c:pt idx="5">
                  <c:v>6.2610000000000001</c:v>
                </c:pt>
                <c:pt idx="6">
                  <c:v>6.2220000000000004</c:v>
                </c:pt>
                <c:pt idx="7">
                  <c:v>6.1870000000000003</c:v>
                </c:pt>
                <c:pt idx="8">
                  <c:v>6.1539999999999999</c:v>
                </c:pt>
                <c:pt idx="9">
                  <c:v>6.125</c:v>
                </c:pt>
                <c:pt idx="10">
                  <c:v>6.0990000000000002</c:v>
                </c:pt>
                <c:pt idx="11">
                  <c:v>6.077</c:v>
                </c:pt>
                <c:pt idx="12">
                  <c:v>6.0579999999999998</c:v>
                </c:pt>
                <c:pt idx="13">
                  <c:v>6.0419999999999998</c:v>
                </c:pt>
                <c:pt idx="14">
                  <c:v>6.0289999999999999</c:v>
                </c:pt>
                <c:pt idx="15">
                  <c:v>6.02</c:v>
                </c:pt>
                <c:pt idx="16">
                  <c:v>6.0149999999999997</c:v>
                </c:pt>
                <c:pt idx="17">
                  <c:v>6.0149999999999997</c:v>
                </c:pt>
                <c:pt idx="18">
                  <c:v>6.0170000000000003</c:v>
                </c:pt>
                <c:pt idx="19">
                  <c:v>6.0209999999999999</c:v>
                </c:pt>
                <c:pt idx="20">
                  <c:v>6.0220000000000002</c:v>
                </c:pt>
                <c:pt idx="21">
                  <c:v>6.0170000000000003</c:v>
                </c:pt>
                <c:pt idx="22">
                  <c:v>6.0019999999999998</c:v>
                </c:pt>
              </c:numCache>
            </c:numRef>
          </c:val>
          <c:smooth val="0"/>
        </c:ser>
        <c:dLbls>
          <c:showLegendKey val="0"/>
          <c:showVal val="0"/>
          <c:showCatName val="0"/>
          <c:showSerName val="0"/>
          <c:showPercent val="0"/>
          <c:showBubbleSize val="0"/>
        </c:dLbls>
        <c:marker val="1"/>
        <c:smooth val="0"/>
        <c:axId val="102823424"/>
        <c:axId val="102821248"/>
      </c:lineChart>
      <c:catAx>
        <c:axId val="102808960"/>
        <c:scaling>
          <c:orientation val="minMax"/>
        </c:scaling>
        <c:delete val="0"/>
        <c:axPos val="b"/>
        <c:majorTickMark val="out"/>
        <c:minorTickMark val="none"/>
        <c:tickLblPos val="nextTo"/>
        <c:txPr>
          <a:bodyPr/>
          <a:lstStyle/>
          <a:p>
            <a:pPr>
              <a:defRPr sz="800"/>
            </a:pPr>
            <a:endParaRPr lang="en-US"/>
          </a:p>
        </c:txPr>
        <c:crossAx val="102818944"/>
        <c:crosses val="autoZero"/>
        <c:auto val="1"/>
        <c:lblAlgn val="ctr"/>
        <c:lblOffset val="100"/>
        <c:tickLblSkip val="4"/>
        <c:noMultiLvlLbl val="0"/>
      </c:catAx>
      <c:valAx>
        <c:axId val="10281894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02808960"/>
        <c:crosses val="autoZero"/>
        <c:crossBetween val="between"/>
        <c:dispUnits>
          <c:builtInUnit val="millions"/>
        </c:dispUnits>
      </c:valAx>
      <c:valAx>
        <c:axId val="10282124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02823424"/>
        <c:crosses val="max"/>
        <c:crossBetween val="between"/>
        <c:majorUnit val="2"/>
      </c:valAx>
      <c:catAx>
        <c:axId val="102823424"/>
        <c:scaling>
          <c:orientation val="minMax"/>
        </c:scaling>
        <c:delete val="1"/>
        <c:axPos val="b"/>
        <c:majorTickMark val="out"/>
        <c:minorTickMark val="none"/>
        <c:tickLblPos val="nextTo"/>
        <c:crossAx val="10282124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4521777915015525"/>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3556962</c:v>
                </c:pt>
                <c:pt idx="1">
                  <c:v>678176</c:v>
                </c:pt>
                <c:pt idx="2">
                  <c:v>542541</c:v>
                </c:pt>
                <c:pt idx="3">
                  <c:v>482861.49</c:v>
                </c:pt>
              </c:numCache>
            </c:numRef>
          </c:val>
        </c:ser>
        <c:dLbls>
          <c:showLegendKey val="0"/>
          <c:showVal val="0"/>
          <c:showCatName val="0"/>
          <c:showSerName val="0"/>
          <c:showPercent val="0"/>
          <c:showBubbleSize val="0"/>
        </c:dLbls>
        <c:gapWidth val="150"/>
        <c:axId val="102611200"/>
        <c:axId val="102612992"/>
      </c:barChart>
      <c:catAx>
        <c:axId val="102611200"/>
        <c:scaling>
          <c:orientation val="minMax"/>
        </c:scaling>
        <c:delete val="0"/>
        <c:axPos val="b"/>
        <c:majorTickMark val="out"/>
        <c:minorTickMark val="none"/>
        <c:tickLblPos val="nextTo"/>
        <c:txPr>
          <a:bodyPr rot="0"/>
          <a:lstStyle/>
          <a:p>
            <a:pPr>
              <a:defRPr sz="800"/>
            </a:pPr>
            <a:endParaRPr lang="en-US"/>
          </a:p>
        </c:txPr>
        <c:crossAx val="102612992"/>
        <c:crosses val="autoZero"/>
        <c:auto val="1"/>
        <c:lblAlgn val="ctr"/>
        <c:lblOffset val="100"/>
        <c:noMultiLvlLbl val="0"/>
      </c:catAx>
      <c:valAx>
        <c:axId val="102612992"/>
        <c:scaling>
          <c:orientation val="minMax"/>
        </c:scaling>
        <c:delete val="0"/>
        <c:axPos val="l"/>
        <c:majorGridlines/>
        <c:numFmt formatCode="#,##0" sourceLinked="1"/>
        <c:majorTickMark val="out"/>
        <c:minorTickMark val="none"/>
        <c:tickLblPos val="nextTo"/>
        <c:txPr>
          <a:bodyPr/>
          <a:lstStyle/>
          <a:p>
            <a:pPr>
              <a:defRPr sz="800"/>
            </a:pPr>
            <a:endParaRPr lang="en-US"/>
          </a:p>
        </c:txPr>
        <c:crossAx val="102611200"/>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IV- Pop. Pyramid'!$F$3</c:f>
              <c:strCache>
                <c:ptCount val="1"/>
                <c:pt idx="0">
                  <c:v>Male %</c:v>
                </c:pt>
              </c:strCache>
            </c:strRef>
          </c:tx>
          <c:spPr>
            <a:ln w="3175">
              <a:solidFill>
                <a:sysClr val="windowText" lastClr="000000"/>
              </a:solidFill>
            </a:ln>
          </c:spPr>
          <c:invertIfNegative val="0"/>
          <c:cat>
            <c:strRef>
              <c:f>'Chart IV-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IV- Pop. Pyramid'!$F$4:$F$20</c:f>
              <c:numCache>
                <c:formatCode>0.00%</c:formatCode>
                <c:ptCount val="17"/>
                <c:pt idx="0">
                  <c:v>-8.4255197265565532E-2</c:v>
                </c:pt>
                <c:pt idx="1">
                  <c:v>-7.260609779572838E-2</c:v>
                </c:pt>
                <c:pt idx="2">
                  <c:v>-6.4138040924146336E-2</c:v>
                </c:pt>
                <c:pt idx="3">
                  <c:v>-5.3136467698362201E-2</c:v>
                </c:pt>
                <c:pt idx="4">
                  <c:v>-4.5568296923621236E-2</c:v>
                </c:pt>
                <c:pt idx="5">
                  <c:v>-3.9285147915658444E-2</c:v>
                </c:pt>
                <c:pt idx="6">
                  <c:v>-3.411635729314217E-2</c:v>
                </c:pt>
                <c:pt idx="7">
                  <c:v>-2.839652049913095E-2</c:v>
                </c:pt>
                <c:pt idx="8">
                  <c:v>-2.2613671357239688E-2</c:v>
                </c:pt>
                <c:pt idx="9">
                  <c:v>-1.7914981186555195E-2</c:v>
                </c:pt>
                <c:pt idx="10">
                  <c:v>-1.4019606724148514E-2</c:v>
                </c:pt>
                <c:pt idx="11">
                  <c:v>-1.0753757397007834E-2</c:v>
                </c:pt>
                <c:pt idx="12">
                  <c:v>-8.4024422938020968E-3</c:v>
                </c:pt>
                <c:pt idx="13">
                  <c:v>-6.4954480676930196E-3</c:v>
                </c:pt>
                <c:pt idx="14">
                  <c:v>-4.3519952504619186E-3</c:v>
                </c:pt>
                <c:pt idx="15">
                  <c:v>-2.4618223803218944E-3</c:v>
                </c:pt>
                <c:pt idx="16">
                  <c:v>-1.490394717859404E-3</c:v>
                </c:pt>
              </c:numCache>
            </c:numRef>
          </c:val>
        </c:ser>
        <c:ser>
          <c:idx val="1"/>
          <c:order val="1"/>
          <c:tx>
            <c:strRef>
              <c:f>'Chart IV- Pop. Pyramid'!$G$3</c:f>
              <c:strCache>
                <c:ptCount val="1"/>
                <c:pt idx="0">
                  <c:v>Female %</c:v>
                </c:pt>
              </c:strCache>
            </c:strRef>
          </c:tx>
          <c:spPr>
            <a:ln w="3175">
              <a:solidFill>
                <a:sysClr val="windowText" lastClr="000000"/>
              </a:solidFill>
            </a:ln>
          </c:spPr>
          <c:invertIfNegative val="0"/>
          <c:cat>
            <c:strRef>
              <c:f>'Chart IV-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IV- Pop. Pyramid'!$G$4:$G$20</c:f>
              <c:numCache>
                <c:formatCode>0.00%</c:formatCode>
                <c:ptCount val="17"/>
                <c:pt idx="0">
                  <c:v>8.0312152886662658E-2</c:v>
                </c:pt>
                <c:pt idx="1">
                  <c:v>6.9295621072516786E-2</c:v>
                </c:pt>
                <c:pt idx="2">
                  <c:v>6.1244745118467898E-2</c:v>
                </c:pt>
                <c:pt idx="3">
                  <c:v>5.0792643178837985E-2</c:v>
                </c:pt>
                <c:pt idx="4">
                  <c:v>4.3658327914090786E-2</c:v>
                </c:pt>
                <c:pt idx="5">
                  <c:v>3.7624044658464778E-2</c:v>
                </c:pt>
                <c:pt idx="6">
                  <c:v>3.2427476219598267E-2</c:v>
                </c:pt>
                <c:pt idx="7">
                  <c:v>2.665790917522216E-2</c:v>
                </c:pt>
                <c:pt idx="8">
                  <c:v>2.0788322799834093E-2</c:v>
                </c:pt>
                <c:pt idx="9">
                  <c:v>1.6942458442529618E-2</c:v>
                </c:pt>
                <c:pt idx="10">
                  <c:v>1.3936657118119911E-2</c:v>
                </c:pt>
                <c:pt idx="11">
                  <c:v>1.1153546838789103E-2</c:v>
                </c:pt>
                <c:pt idx="12">
                  <c:v>9.0055556422965529E-3</c:v>
                </c:pt>
                <c:pt idx="13">
                  <c:v>6.9483997680368876E-3</c:v>
                </c:pt>
                <c:pt idx="14">
                  <c:v>4.6753434833395249E-3</c:v>
                </c:pt>
                <c:pt idx="15">
                  <c:v>2.7372861961909517E-3</c:v>
                </c:pt>
                <c:pt idx="16">
                  <c:v>1.7932637965572375E-3</c:v>
                </c:pt>
              </c:numCache>
            </c:numRef>
          </c:val>
        </c:ser>
        <c:dLbls>
          <c:showLegendKey val="0"/>
          <c:showVal val="0"/>
          <c:showCatName val="0"/>
          <c:showSerName val="0"/>
          <c:showPercent val="0"/>
          <c:showBubbleSize val="0"/>
        </c:dLbls>
        <c:gapWidth val="0"/>
        <c:overlap val="100"/>
        <c:axId val="103092608"/>
        <c:axId val="103094528"/>
      </c:barChart>
      <c:catAx>
        <c:axId val="10309260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03094528"/>
        <c:crosses val="autoZero"/>
        <c:auto val="1"/>
        <c:lblAlgn val="ctr"/>
        <c:lblOffset val="100"/>
        <c:tickLblSkip val="1"/>
        <c:noMultiLvlLbl val="0"/>
      </c:catAx>
      <c:valAx>
        <c:axId val="103094528"/>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03092608"/>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strRef>
              <c:f>'Chart I - Financing'!$D$1</c:f>
              <c:strCache>
                <c:ptCount val="1"/>
                <c:pt idx="0">
                  <c:v>2012</c:v>
                </c:pt>
              </c:strCache>
            </c:strRef>
          </c:tx>
          <c:cat>
            <c:strRef>
              <c:f>'Chart I - Financing'!$A$2:$A$5</c:f>
              <c:strCache>
                <c:ptCount val="4"/>
                <c:pt idx="0">
                  <c:v>Partner Gov't</c:v>
                </c:pt>
                <c:pt idx="1">
                  <c:v>PEPFAR</c:v>
                </c:pt>
                <c:pt idx="2">
                  <c:v>Global Fund</c:v>
                </c:pt>
                <c:pt idx="3">
                  <c:v>Other Donors</c:v>
                </c:pt>
              </c:strCache>
            </c:strRef>
          </c:cat>
          <c:val>
            <c:numRef>
              <c:f>'Chart I - Financing'!$D$2:$D$5</c:f>
              <c:numCache>
                <c:formatCode>_("$"* #,##0_);_("$"* \(#,##0\);_("$"* "-"??_);_(@_)</c:formatCode>
                <c:ptCount val="4"/>
                <c:pt idx="0">
                  <c:v>122964880</c:v>
                </c:pt>
                <c:pt idx="1">
                  <c:v>408333861</c:v>
                </c:pt>
                <c:pt idx="2">
                  <c:v>15184368</c:v>
                </c:pt>
                <c:pt idx="3">
                  <c:v>30949794</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zero"/>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1.2</c:v>
                </c:pt>
                <c:pt idx="2">
                  <c:v>1.4</c:v>
                </c:pt>
                <c:pt idx="3">
                  <c:v>1.7</c:v>
                </c:pt>
                <c:pt idx="4">
                  <c:v>2</c:v>
                </c:pt>
                <c:pt idx="5">
                  <c:v>2.2999999999999998</c:v>
                </c:pt>
                <c:pt idx="6">
                  <c:v>2.6</c:v>
                </c:pt>
                <c:pt idx="7">
                  <c:v>2.8</c:v>
                </c:pt>
                <c:pt idx="8">
                  <c:v>3.1</c:v>
                </c:pt>
                <c:pt idx="9">
                  <c:v>3.3</c:v>
                </c:pt>
                <c:pt idx="10">
                  <c:v>3.5</c:v>
                </c:pt>
                <c:pt idx="11">
                  <c:v>3.6</c:v>
                </c:pt>
                <c:pt idx="12">
                  <c:v>3.7</c:v>
                </c:pt>
                <c:pt idx="13">
                  <c:v>3.7</c:v>
                </c:pt>
                <c:pt idx="14">
                  <c:v>3.8</c:v>
                </c:pt>
                <c:pt idx="15">
                  <c:v>3.8</c:v>
                </c:pt>
                <c:pt idx="16">
                  <c:v>3.7</c:v>
                </c:pt>
                <c:pt idx="17">
                  <c:v>3.7</c:v>
                </c:pt>
                <c:pt idx="18">
                  <c:v>3.6</c:v>
                </c:pt>
                <c:pt idx="19">
                  <c:v>3.6</c:v>
                </c:pt>
                <c:pt idx="20">
                  <c:v>3.5</c:v>
                </c:pt>
                <c:pt idx="21">
                  <c:v>3.4</c:v>
                </c:pt>
                <c:pt idx="22">
                  <c:v>3.3</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0.26</c:v>
                </c:pt>
                <c:pt idx="1">
                  <c:v>0.31</c:v>
                </c:pt>
                <c:pt idx="2">
                  <c:v>0.36</c:v>
                </c:pt>
                <c:pt idx="3">
                  <c:v>0.41</c:v>
                </c:pt>
                <c:pt idx="4">
                  <c:v>0.45</c:v>
                </c:pt>
                <c:pt idx="5">
                  <c:v>0.48</c:v>
                </c:pt>
                <c:pt idx="6">
                  <c:v>0.53</c:v>
                </c:pt>
                <c:pt idx="7">
                  <c:v>0.53</c:v>
                </c:pt>
                <c:pt idx="8">
                  <c:v>0.52</c:v>
                </c:pt>
                <c:pt idx="9">
                  <c:v>0.53</c:v>
                </c:pt>
                <c:pt idx="10">
                  <c:v>0.54</c:v>
                </c:pt>
                <c:pt idx="11">
                  <c:v>0.51</c:v>
                </c:pt>
                <c:pt idx="12">
                  <c:v>0.47</c:v>
                </c:pt>
                <c:pt idx="13">
                  <c:v>0.46</c:v>
                </c:pt>
                <c:pt idx="14">
                  <c:v>0.43</c:v>
                </c:pt>
                <c:pt idx="15">
                  <c:v>0.42</c:v>
                </c:pt>
                <c:pt idx="16">
                  <c:v>0.38</c:v>
                </c:pt>
                <c:pt idx="17">
                  <c:v>0.37</c:v>
                </c:pt>
                <c:pt idx="18">
                  <c:v>0.35</c:v>
                </c:pt>
                <c:pt idx="19">
                  <c:v>0.31</c:v>
                </c:pt>
                <c:pt idx="20">
                  <c:v>0.3</c:v>
                </c:pt>
                <c:pt idx="21">
                  <c:v>0.28000000000000003</c:v>
                </c:pt>
                <c:pt idx="22">
                  <c:v>0.23</c:v>
                </c:pt>
              </c:numCache>
            </c:numRef>
          </c:val>
          <c:smooth val="0"/>
        </c:ser>
        <c:dLbls>
          <c:showLegendKey val="0"/>
          <c:showVal val="0"/>
          <c:showCatName val="0"/>
          <c:showSerName val="0"/>
          <c:showPercent val="0"/>
          <c:showBubbleSize val="0"/>
        </c:dLbls>
        <c:marker val="1"/>
        <c:smooth val="0"/>
        <c:axId val="110851200"/>
        <c:axId val="110852736"/>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470000</c:v>
                </c:pt>
                <c:pt idx="1">
                  <c:v>600000</c:v>
                </c:pt>
                <c:pt idx="2">
                  <c:v>740000</c:v>
                </c:pt>
                <c:pt idx="3">
                  <c:v>910000</c:v>
                </c:pt>
                <c:pt idx="4">
                  <c:v>1100000</c:v>
                </c:pt>
                <c:pt idx="5">
                  <c:v>1300000</c:v>
                </c:pt>
                <c:pt idx="6">
                  <c:v>1500000</c:v>
                </c:pt>
                <c:pt idx="7">
                  <c:v>1700000</c:v>
                </c:pt>
                <c:pt idx="8">
                  <c:v>1900000</c:v>
                </c:pt>
                <c:pt idx="9">
                  <c:v>2100000</c:v>
                </c:pt>
                <c:pt idx="10">
                  <c:v>2300000</c:v>
                </c:pt>
                <c:pt idx="11">
                  <c:v>2500000</c:v>
                </c:pt>
                <c:pt idx="12">
                  <c:v>2600000</c:v>
                </c:pt>
                <c:pt idx="13">
                  <c:v>2800000</c:v>
                </c:pt>
                <c:pt idx="14">
                  <c:v>2900000</c:v>
                </c:pt>
                <c:pt idx="15">
                  <c:v>2900000</c:v>
                </c:pt>
                <c:pt idx="16">
                  <c:v>3000000</c:v>
                </c:pt>
                <c:pt idx="17">
                  <c:v>3100000</c:v>
                </c:pt>
                <c:pt idx="18">
                  <c:v>3100000</c:v>
                </c:pt>
                <c:pt idx="19">
                  <c:v>3200000</c:v>
                </c:pt>
                <c:pt idx="20">
                  <c:v>3200000</c:v>
                </c:pt>
                <c:pt idx="21">
                  <c:v>3300000</c:v>
                </c:pt>
                <c:pt idx="22">
                  <c:v>3300000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19000</c:v>
                </c:pt>
                <c:pt idx="1">
                  <c:v>24000</c:v>
                </c:pt>
                <c:pt idx="2">
                  <c:v>31000</c:v>
                </c:pt>
                <c:pt idx="3">
                  <c:v>39000</c:v>
                </c:pt>
                <c:pt idx="4">
                  <c:v>49000</c:v>
                </c:pt>
                <c:pt idx="5">
                  <c:v>61000</c:v>
                </c:pt>
                <c:pt idx="6">
                  <c:v>74000</c:v>
                </c:pt>
                <c:pt idx="7">
                  <c:v>89000</c:v>
                </c:pt>
                <c:pt idx="8">
                  <c:v>110000</c:v>
                </c:pt>
                <c:pt idx="9">
                  <c:v>120000</c:v>
                </c:pt>
                <c:pt idx="10">
                  <c:v>140000</c:v>
                </c:pt>
                <c:pt idx="11">
                  <c:v>160000</c:v>
                </c:pt>
                <c:pt idx="12">
                  <c:v>180000</c:v>
                </c:pt>
                <c:pt idx="13">
                  <c:v>190000</c:v>
                </c:pt>
                <c:pt idx="14">
                  <c:v>200000</c:v>
                </c:pt>
                <c:pt idx="15">
                  <c:v>210000</c:v>
                </c:pt>
                <c:pt idx="16">
                  <c:v>220000</c:v>
                </c:pt>
                <c:pt idx="17">
                  <c:v>210000</c:v>
                </c:pt>
                <c:pt idx="18">
                  <c:v>230000</c:v>
                </c:pt>
                <c:pt idx="19">
                  <c:v>200000</c:v>
                </c:pt>
                <c:pt idx="20">
                  <c:v>210000</c:v>
                </c:pt>
                <c:pt idx="21">
                  <c:v>220000</c:v>
                </c:pt>
                <c:pt idx="22">
                  <c:v>220000</c:v>
                </c:pt>
                <c:pt idx="23">
                  <c:v>210000</c:v>
                </c:pt>
              </c:numCache>
            </c:numRef>
          </c:val>
          <c:smooth val="0"/>
        </c:ser>
        <c:dLbls>
          <c:showLegendKey val="0"/>
          <c:showVal val="0"/>
          <c:showCatName val="0"/>
          <c:showSerName val="0"/>
          <c:showPercent val="0"/>
          <c:showBubbleSize val="0"/>
        </c:dLbls>
        <c:marker val="1"/>
        <c:smooth val="0"/>
        <c:axId val="110021248"/>
        <c:axId val="110019328"/>
      </c:lineChart>
      <c:catAx>
        <c:axId val="110851200"/>
        <c:scaling>
          <c:orientation val="minMax"/>
        </c:scaling>
        <c:delete val="0"/>
        <c:axPos val="b"/>
        <c:numFmt formatCode="General" sourceLinked="1"/>
        <c:majorTickMark val="out"/>
        <c:minorTickMark val="none"/>
        <c:tickLblPos val="nextTo"/>
        <c:crossAx val="110852736"/>
        <c:crosses val="autoZero"/>
        <c:auto val="1"/>
        <c:lblAlgn val="ctr"/>
        <c:lblOffset val="100"/>
        <c:noMultiLvlLbl val="0"/>
      </c:catAx>
      <c:valAx>
        <c:axId val="110852736"/>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10851200"/>
        <c:crosses val="autoZero"/>
        <c:crossBetween val="between"/>
      </c:valAx>
      <c:valAx>
        <c:axId val="110019328"/>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10021248"/>
        <c:crosses val="max"/>
        <c:crossBetween val="between"/>
      </c:valAx>
      <c:catAx>
        <c:axId val="110021248"/>
        <c:scaling>
          <c:orientation val="minMax"/>
        </c:scaling>
        <c:delete val="1"/>
        <c:axPos val="b"/>
        <c:numFmt formatCode="General" sourceLinked="1"/>
        <c:majorTickMark val="out"/>
        <c:minorTickMark val="none"/>
        <c:tickLblPos val="nextTo"/>
        <c:crossAx val="110019328"/>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95617350</c:v>
                </c:pt>
                <c:pt idx="1">
                  <c:v>98085373</c:v>
                </c:pt>
                <c:pt idx="2">
                  <c:v>100592242</c:v>
                </c:pt>
                <c:pt idx="3">
                  <c:v>103144749</c:v>
                </c:pt>
                <c:pt idx="4">
                  <c:v>105752796</c:v>
                </c:pt>
                <c:pt idx="5">
                  <c:v>108424827</c:v>
                </c:pt>
                <c:pt idx="6">
                  <c:v>111166210</c:v>
                </c:pt>
                <c:pt idx="7">
                  <c:v>113979481</c:v>
                </c:pt>
                <c:pt idx="8">
                  <c:v>116867371</c:v>
                </c:pt>
                <c:pt idx="9">
                  <c:v>119831888</c:v>
                </c:pt>
                <c:pt idx="10">
                  <c:v>122876727</c:v>
                </c:pt>
                <c:pt idx="11">
                  <c:v>126004992</c:v>
                </c:pt>
                <c:pt idx="12">
                  <c:v>129224641</c:v>
                </c:pt>
                <c:pt idx="13">
                  <c:v>132550146</c:v>
                </c:pt>
                <c:pt idx="14">
                  <c:v>135999250</c:v>
                </c:pt>
                <c:pt idx="15">
                  <c:v>139585891</c:v>
                </c:pt>
                <c:pt idx="16">
                  <c:v>143314909</c:v>
                </c:pt>
                <c:pt idx="17">
                  <c:v>147187353</c:v>
                </c:pt>
                <c:pt idx="18">
                  <c:v>151208080</c:v>
                </c:pt>
                <c:pt idx="19">
                  <c:v>155381020</c:v>
                </c:pt>
                <c:pt idx="20">
                  <c:v>159707780</c:v>
                </c:pt>
                <c:pt idx="21">
                  <c:v>164192925</c:v>
                </c:pt>
                <c:pt idx="22">
                  <c:v>168833776</c:v>
                </c:pt>
                <c:pt idx="23">
                  <c:v>173615345</c:v>
                </c:pt>
              </c:numCache>
            </c:numRef>
          </c:val>
          <c:smooth val="0"/>
        </c:ser>
        <c:dLbls>
          <c:showLegendKey val="0"/>
          <c:showVal val="0"/>
          <c:showCatName val="0"/>
          <c:showSerName val="0"/>
          <c:showPercent val="0"/>
          <c:showBubbleSize val="0"/>
        </c:dLbls>
        <c:marker val="1"/>
        <c:smooth val="0"/>
        <c:axId val="110380544"/>
        <c:axId val="110382080"/>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6.49</c:v>
                </c:pt>
                <c:pt idx="1">
                  <c:v>6.4429999999999996</c:v>
                </c:pt>
                <c:pt idx="2">
                  <c:v>6.3949999999999996</c:v>
                </c:pt>
                <c:pt idx="3">
                  <c:v>6.3479999999999999</c:v>
                </c:pt>
                <c:pt idx="4">
                  <c:v>6.3029999999999999</c:v>
                </c:pt>
                <c:pt idx="5">
                  <c:v>6.2610000000000001</c:v>
                </c:pt>
                <c:pt idx="6">
                  <c:v>6.2220000000000004</c:v>
                </c:pt>
                <c:pt idx="7">
                  <c:v>6.1870000000000003</c:v>
                </c:pt>
                <c:pt idx="8">
                  <c:v>6.1539999999999999</c:v>
                </c:pt>
                <c:pt idx="9">
                  <c:v>6.125</c:v>
                </c:pt>
                <c:pt idx="10">
                  <c:v>6.0990000000000002</c:v>
                </c:pt>
                <c:pt idx="11">
                  <c:v>6.077</c:v>
                </c:pt>
                <c:pt idx="12">
                  <c:v>6.0579999999999998</c:v>
                </c:pt>
                <c:pt idx="13">
                  <c:v>6.0419999999999998</c:v>
                </c:pt>
                <c:pt idx="14">
                  <c:v>6.0289999999999999</c:v>
                </c:pt>
                <c:pt idx="15">
                  <c:v>6.02</c:v>
                </c:pt>
                <c:pt idx="16">
                  <c:v>6.0149999999999997</c:v>
                </c:pt>
                <c:pt idx="17">
                  <c:v>6.0149999999999997</c:v>
                </c:pt>
                <c:pt idx="18">
                  <c:v>6.0170000000000003</c:v>
                </c:pt>
                <c:pt idx="19">
                  <c:v>6.0209999999999999</c:v>
                </c:pt>
                <c:pt idx="20">
                  <c:v>6.0220000000000002</c:v>
                </c:pt>
                <c:pt idx="21">
                  <c:v>6.0170000000000003</c:v>
                </c:pt>
                <c:pt idx="22">
                  <c:v>6.0019999999999998</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2.5823758221208299</c:v>
                </c:pt>
                <c:pt idx="1">
                  <c:v>2.5483963551670099</c:v>
                </c:pt>
                <c:pt idx="2">
                  <c:v>2.52368848975253</c:v>
                </c:pt>
                <c:pt idx="3">
                  <c:v>2.5058194378837202</c:v>
                </c:pt>
                <c:pt idx="4">
                  <c:v>2.49709255186144</c:v>
                </c:pt>
                <c:pt idx="5">
                  <c:v>2.4952836854004099</c:v>
                </c:pt>
                <c:pt idx="6">
                  <c:v>2.49693745859238</c:v>
                </c:pt>
                <c:pt idx="7">
                  <c:v>2.4991972232956199</c:v>
                </c:pt>
                <c:pt idx="8">
                  <c:v>2.5021269645983999</c:v>
                </c:pt>
                <c:pt idx="9">
                  <c:v>2.5050116612104998</c:v>
                </c:pt>
                <c:pt idx="10">
                  <c:v>2.5091806078287702</c:v>
                </c:pt>
                <c:pt idx="11">
                  <c:v>2.5139891911846499</c:v>
                </c:pt>
                <c:pt idx="12">
                  <c:v>2.5230767763747899</c:v>
                </c:pt>
                <c:pt idx="13">
                  <c:v>2.54087412275396</c:v>
                </c:pt>
                <c:pt idx="14">
                  <c:v>2.5688336809392598</c:v>
                </c:pt>
                <c:pt idx="15">
                  <c:v>2.6030746870417598</c:v>
                </c:pt>
                <c:pt idx="16">
                  <c:v>2.63642520114389</c:v>
                </c:pt>
                <c:pt idx="17">
                  <c:v>2.66619155873031</c:v>
                </c:pt>
                <c:pt idx="18">
                  <c:v>2.6950615986927602</c:v>
                </c:pt>
                <c:pt idx="19">
                  <c:v>2.7223392581099399</c:v>
                </c:pt>
                <c:pt idx="20">
                  <c:v>2.7465476325357199</c:v>
                </c:pt>
                <c:pt idx="21">
                  <c:v>2.7696338014589301</c:v>
                </c:pt>
                <c:pt idx="22">
                  <c:v>2.7872548540197801</c:v>
                </c:pt>
                <c:pt idx="23">
                  <c:v>2.79275342446793</c:v>
                </c:pt>
              </c:numCache>
            </c:numRef>
          </c:val>
          <c:smooth val="0"/>
        </c:ser>
        <c:dLbls>
          <c:showLegendKey val="0"/>
          <c:showVal val="0"/>
          <c:showCatName val="0"/>
          <c:showSerName val="0"/>
          <c:showPercent val="0"/>
          <c:showBubbleSize val="0"/>
        </c:dLbls>
        <c:marker val="1"/>
        <c:smooth val="0"/>
        <c:axId val="110394752"/>
        <c:axId val="110392832"/>
      </c:lineChart>
      <c:catAx>
        <c:axId val="110380544"/>
        <c:scaling>
          <c:orientation val="minMax"/>
        </c:scaling>
        <c:delete val="0"/>
        <c:axPos val="b"/>
        <c:majorTickMark val="out"/>
        <c:minorTickMark val="none"/>
        <c:tickLblPos val="nextTo"/>
        <c:crossAx val="110382080"/>
        <c:crosses val="autoZero"/>
        <c:auto val="1"/>
        <c:lblAlgn val="ctr"/>
        <c:lblOffset val="100"/>
        <c:tickLblSkip val="4"/>
        <c:noMultiLvlLbl val="0"/>
      </c:catAx>
      <c:valAx>
        <c:axId val="110382080"/>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10380544"/>
        <c:crosses val="autoZero"/>
        <c:crossBetween val="between"/>
        <c:dispUnits>
          <c:builtInUnit val="millions"/>
        </c:dispUnits>
      </c:valAx>
      <c:valAx>
        <c:axId val="11039283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10394752"/>
        <c:crosses val="max"/>
        <c:crossBetween val="between"/>
        <c:majorUnit val="2"/>
      </c:valAx>
      <c:catAx>
        <c:axId val="110394752"/>
        <c:scaling>
          <c:orientation val="minMax"/>
        </c:scaling>
        <c:delete val="1"/>
        <c:axPos val="b"/>
        <c:majorTickMark val="out"/>
        <c:minorTickMark val="none"/>
        <c:tickLblPos val="nextTo"/>
        <c:crossAx val="110392832"/>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checked="Checked" fmlaLink="$I$26" lockText="1" noThreeD="1"/>
</file>

<file path=xl/ctrlProps/ctrlProp24.xml><?xml version="1.0" encoding="utf-8"?>
<formControlPr xmlns="http://schemas.microsoft.com/office/spreadsheetml/2009/9/main" objectType="CheckBox" checked="Checked" fmlaLink="$I$27" lockText="1" noThreeD="1"/>
</file>

<file path=xl/ctrlProps/ctrlProp25.xml><?xml version="1.0" encoding="utf-8"?>
<formControlPr xmlns="http://schemas.microsoft.com/office/spreadsheetml/2009/9/main" objectType="CheckBox" checked="Checked"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checked="Checked" fmlaLink="$I$30" lockText="1" noThreeD="1"/>
</file>

<file path=xl/ctrlProps/ctrlProp28.xml><?xml version="1.0" encoding="utf-8"?>
<formControlPr xmlns="http://schemas.microsoft.com/office/spreadsheetml/2009/9/main" objectType="CheckBox" checked="Checked" fmlaLink="$I$31" lockText="1" noThreeD="1"/>
</file>

<file path=xl/ctrlProps/ctrlProp29.xml><?xml version="1.0" encoding="utf-8"?>
<formControlPr xmlns="http://schemas.microsoft.com/office/spreadsheetml/2009/9/main" objectType="CheckBox" checked="Checked"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checked="Checked"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checked="Checked" fmlaLink="$I$32" lockText="1" noThreeD="1"/>
</file>

<file path=xl/ctrlProps/ctrlProp103.xml><?xml version="1.0" encoding="utf-8"?>
<formControlPr xmlns="http://schemas.microsoft.com/office/spreadsheetml/2009/9/main" objectType="CheckBox" checked="Checked"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checked="Checked"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checked="Checked"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checked="Checked"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checked="Checked"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checked="Checked"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checked="Checked"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checked="Checked"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checked="Checked"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checked="Checked"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checked="Checked"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2343149</xdr:colOff>
      <xdr:row>4</xdr:row>
      <xdr:rowOff>135256</xdr:rowOff>
    </xdr:from>
    <xdr:to>
      <xdr:col>6</xdr:col>
      <xdr:colOff>247648</xdr:colOff>
      <xdr:row>7</xdr:row>
      <xdr:rowOff>20956</xdr:rowOff>
    </xdr:to>
    <xdr:sp macro="" textlink="">
      <xdr:nvSpPr>
        <xdr:cNvPr id="7" name="Right Arrow 6"/>
        <xdr:cNvSpPr/>
      </xdr:nvSpPr>
      <xdr:spPr>
        <a:xfrm>
          <a:off x="2581274" y="982981"/>
          <a:ext cx="314324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6076950"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40961" name="Option Button 1" hidden="1">
              <a:extLst>
                <a:ext uri="{63B3BB69-23CF-44E3-9099-C40C66FF867C}">
                  <a14:compatExt spid="_x0000_s40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40962" name="Option Button 2" hidden="1">
              <a:extLst>
                <a:ext uri="{63B3BB69-23CF-44E3-9099-C40C66FF867C}">
                  <a14:compatExt spid="_x0000_s40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40963" name="Option Button 3" hidden="1">
              <a:extLst>
                <a:ext uri="{63B3BB69-23CF-44E3-9099-C40C66FF867C}">
                  <a14:compatExt spid="_x0000_s40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40964" name="Option Button 4" hidden="1">
              <a:extLst>
                <a:ext uri="{63B3BB69-23CF-44E3-9099-C40C66FF867C}">
                  <a14:compatExt spid="_x0000_s40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40965" name="Option Button 5" hidden="1">
              <a:extLst>
                <a:ext uri="{63B3BB69-23CF-44E3-9099-C40C66FF867C}">
                  <a14:compatExt spid="_x0000_s40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40966" name="Option Button 6" hidden="1">
              <a:extLst>
                <a:ext uri="{63B3BB69-23CF-44E3-9099-C40C66FF867C}">
                  <a14:compatExt spid="_x0000_s40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40967" name="Option Button 7" hidden="1">
              <a:extLst>
                <a:ext uri="{63B3BB69-23CF-44E3-9099-C40C66FF867C}">
                  <a14:compatExt spid="_x0000_s40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40968" name="Option Button 8" hidden="1">
              <a:extLst>
                <a:ext uri="{63B3BB69-23CF-44E3-9099-C40C66FF867C}">
                  <a14:compatExt spid="_x0000_s40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40969" name="Option Button 9" hidden="1">
              <a:extLst>
                <a:ext uri="{63B3BB69-23CF-44E3-9099-C40C66FF867C}">
                  <a14:compatExt spid="_x0000_s40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40970" name="Option Button 10" hidden="1">
              <a:extLst>
                <a:ext uri="{63B3BB69-23CF-44E3-9099-C40C66FF867C}">
                  <a14:compatExt spid="_x0000_s40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40971" name="Group Box 11" hidden="1">
              <a:extLst>
                <a:ext uri="{63B3BB69-23CF-44E3-9099-C40C66FF867C}">
                  <a14:compatExt spid="_x0000_s409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40972" name="Group Box 12" hidden="1">
              <a:extLst>
                <a:ext uri="{63B3BB69-23CF-44E3-9099-C40C66FF867C}">
                  <a14:compatExt spid="_x0000_s409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40973" name="Group Box 13" hidden="1">
              <a:extLst>
                <a:ext uri="{63B3BB69-23CF-44E3-9099-C40C66FF867C}">
                  <a14:compatExt spid="_x0000_s409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40974" name="Check Box 14" hidden="1">
              <a:extLst>
                <a:ext uri="{63B3BB69-23CF-44E3-9099-C40C66FF867C}">
                  <a14:compatExt spid="_x0000_s40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40975" name="Check Box 15" hidden="1">
              <a:extLst>
                <a:ext uri="{63B3BB69-23CF-44E3-9099-C40C66FF867C}">
                  <a14:compatExt spid="_x0000_s40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40976" name="Check Box 16" hidden="1">
              <a:extLst>
                <a:ext uri="{63B3BB69-23CF-44E3-9099-C40C66FF867C}">
                  <a14:compatExt spid="_x0000_s40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40977" name="Check Box 17" hidden="1">
              <a:extLst>
                <a:ext uri="{63B3BB69-23CF-44E3-9099-C40C66FF867C}">
                  <a14:compatExt spid="_x0000_s40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40978" name="Check Box 18" hidden="1">
              <a:extLst>
                <a:ext uri="{63B3BB69-23CF-44E3-9099-C40C66FF867C}">
                  <a14:compatExt spid="_x0000_s40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40979" name="Check Box 19" hidden="1">
              <a:extLst>
                <a:ext uri="{63B3BB69-23CF-44E3-9099-C40C66FF867C}">
                  <a14:compatExt spid="_x0000_s409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40980" name="Check Box 20" hidden="1">
              <a:extLst>
                <a:ext uri="{63B3BB69-23CF-44E3-9099-C40C66FF867C}">
                  <a14:compatExt spid="_x0000_s40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40981" name="Check Box 21" hidden="1">
              <a:extLst>
                <a:ext uri="{63B3BB69-23CF-44E3-9099-C40C66FF867C}">
                  <a14:compatExt spid="_x0000_s40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40982" name="Check Box 22" hidden="1">
              <a:extLst>
                <a:ext uri="{63B3BB69-23CF-44E3-9099-C40C66FF867C}">
                  <a14:compatExt spid="_x0000_s40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40983" name="Check Box 23" hidden="1">
              <a:extLst>
                <a:ext uri="{63B3BB69-23CF-44E3-9099-C40C66FF867C}">
                  <a14:compatExt spid="_x0000_s40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40984" name="Check Box 24" hidden="1">
              <a:extLst>
                <a:ext uri="{63B3BB69-23CF-44E3-9099-C40C66FF867C}">
                  <a14:compatExt spid="_x0000_s40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40985" name="Check Box 25" hidden="1">
              <a:extLst>
                <a:ext uri="{63B3BB69-23CF-44E3-9099-C40C66FF867C}">
                  <a14:compatExt spid="_x0000_s40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40986" name="Check Box 26" hidden="1">
              <a:extLst>
                <a:ext uri="{63B3BB69-23CF-44E3-9099-C40C66FF867C}">
                  <a14:compatExt spid="_x0000_s40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40987" name="Check Box 27" hidden="1">
              <a:extLst>
                <a:ext uri="{63B3BB69-23CF-44E3-9099-C40C66FF867C}">
                  <a14:compatExt spid="_x0000_s40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40988" name="Check Box 28" hidden="1">
              <a:extLst>
                <a:ext uri="{63B3BB69-23CF-44E3-9099-C40C66FF867C}">
                  <a14:compatExt spid="_x0000_s40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40989" name="Check Box 29" hidden="1">
              <a:extLst>
                <a:ext uri="{63B3BB69-23CF-44E3-9099-C40C66FF867C}">
                  <a14:compatExt spid="_x0000_s40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40990" name="Option Button 30" hidden="1">
              <a:extLst>
                <a:ext uri="{63B3BB69-23CF-44E3-9099-C40C66FF867C}">
                  <a14:compatExt spid="_x0000_s40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40991" name="Option Button 31" hidden="1">
              <a:extLst>
                <a:ext uri="{63B3BB69-23CF-44E3-9099-C40C66FF867C}">
                  <a14:compatExt spid="_x0000_s40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40992" name="Group Box 32" hidden="1">
              <a:extLst>
                <a:ext uri="{63B3BB69-23CF-44E3-9099-C40C66FF867C}">
                  <a14:compatExt spid="_x0000_s409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40993" name="Option Button 33" hidden="1">
              <a:extLst>
                <a:ext uri="{63B3BB69-23CF-44E3-9099-C40C66FF867C}">
                  <a14:compatExt spid="_x0000_s40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40994" name="Option Button 34" hidden="1">
              <a:extLst>
                <a:ext uri="{63B3BB69-23CF-44E3-9099-C40C66FF867C}">
                  <a14:compatExt spid="_x0000_s40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40995" name="Check Box 35" hidden="1">
              <a:extLst>
                <a:ext uri="{63B3BB69-23CF-44E3-9099-C40C66FF867C}">
                  <a14:compatExt spid="_x0000_s40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40996" name="Check Box 36" hidden="1">
              <a:extLst>
                <a:ext uri="{63B3BB69-23CF-44E3-9099-C40C66FF867C}">
                  <a14:compatExt spid="_x0000_s40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40997" name="Check Box 37" hidden="1">
              <a:extLst>
                <a:ext uri="{63B3BB69-23CF-44E3-9099-C40C66FF867C}">
                  <a14:compatExt spid="_x0000_s40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40998" name="Check Box 38" hidden="1">
              <a:extLst>
                <a:ext uri="{63B3BB69-23CF-44E3-9099-C40C66FF867C}">
                  <a14:compatExt spid="_x0000_s40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40999" name="Check Box 39" hidden="1">
              <a:extLst>
                <a:ext uri="{63B3BB69-23CF-44E3-9099-C40C66FF867C}">
                  <a14:compatExt spid="_x0000_s40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41000" name="Check Box 40" hidden="1">
              <a:extLst>
                <a:ext uri="{63B3BB69-23CF-44E3-9099-C40C66FF867C}">
                  <a14:compatExt spid="_x0000_s41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41001" name="Check Box 41" hidden="1">
              <a:extLst>
                <a:ext uri="{63B3BB69-23CF-44E3-9099-C40C66FF867C}">
                  <a14:compatExt spid="_x0000_s41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41002" name="Option Button 42" hidden="1">
              <a:extLst>
                <a:ext uri="{63B3BB69-23CF-44E3-9099-C40C66FF867C}">
                  <a14:compatExt spid="_x0000_s41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41003" name="Option Button 43" hidden="1">
              <a:extLst>
                <a:ext uri="{63B3BB69-23CF-44E3-9099-C40C66FF867C}">
                  <a14:compatExt spid="_x0000_s41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41004" name="Check Box 44" hidden="1">
              <a:extLst>
                <a:ext uri="{63B3BB69-23CF-44E3-9099-C40C66FF867C}">
                  <a14:compatExt spid="_x0000_s410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41005" name="Check Box 45" hidden="1">
              <a:extLst>
                <a:ext uri="{63B3BB69-23CF-44E3-9099-C40C66FF867C}">
                  <a14:compatExt spid="_x0000_s41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41006" name="Check Box 46" hidden="1">
              <a:extLst>
                <a:ext uri="{63B3BB69-23CF-44E3-9099-C40C66FF867C}">
                  <a14:compatExt spid="_x0000_s41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41007" name="Check Box 47" hidden="1">
              <a:extLst>
                <a:ext uri="{63B3BB69-23CF-44E3-9099-C40C66FF867C}">
                  <a14:compatExt spid="_x0000_s41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41008" name="Check Box 48" hidden="1">
              <a:extLst>
                <a:ext uri="{63B3BB69-23CF-44E3-9099-C40C66FF867C}">
                  <a14:compatExt spid="_x0000_s41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41009" name="Option Button 49" hidden="1">
              <a:extLst>
                <a:ext uri="{63B3BB69-23CF-44E3-9099-C40C66FF867C}">
                  <a14:compatExt spid="_x0000_s41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41010" name="Option Button 50" hidden="1">
              <a:extLst>
                <a:ext uri="{63B3BB69-23CF-44E3-9099-C40C66FF867C}">
                  <a14:compatExt spid="_x0000_s410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41011" name="Check Box 51" hidden="1">
              <a:extLst>
                <a:ext uri="{63B3BB69-23CF-44E3-9099-C40C66FF867C}">
                  <a14:compatExt spid="_x0000_s41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41012" name="Check Box 52" hidden="1">
              <a:extLst>
                <a:ext uri="{63B3BB69-23CF-44E3-9099-C40C66FF867C}">
                  <a14:compatExt spid="_x0000_s41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41013" name="Check Box 53" hidden="1">
              <a:extLst>
                <a:ext uri="{63B3BB69-23CF-44E3-9099-C40C66FF867C}">
                  <a14:compatExt spid="_x0000_s41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41014" name="Check Box 54" hidden="1">
              <a:extLst>
                <a:ext uri="{63B3BB69-23CF-44E3-9099-C40C66FF867C}">
                  <a14:compatExt spid="_x0000_s41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41015" name="Check Box 55" hidden="1">
              <a:extLst>
                <a:ext uri="{63B3BB69-23CF-44E3-9099-C40C66FF867C}">
                  <a14:compatExt spid="_x0000_s41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41016" name="Group Box 56" hidden="1">
              <a:extLst>
                <a:ext uri="{63B3BB69-23CF-44E3-9099-C40C66FF867C}">
                  <a14:compatExt spid="_x0000_s410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41017" name="Option Button 57" hidden="1">
              <a:extLst>
                <a:ext uri="{63B3BB69-23CF-44E3-9099-C40C66FF867C}">
                  <a14:compatExt spid="_x0000_s41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41018" name="Option Button 58" hidden="1">
              <a:extLst>
                <a:ext uri="{63B3BB69-23CF-44E3-9099-C40C66FF867C}">
                  <a14:compatExt spid="_x0000_s41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41019" name="Group Box 59" hidden="1">
              <a:extLst>
                <a:ext uri="{63B3BB69-23CF-44E3-9099-C40C66FF867C}">
                  <a14:compatExt spid="_x0000_s41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41020" name="Option Button 60" hidden="1">
              <a:extLst>
                <a:ext uri="{63B3BB69-23CF-44E3-9099-C40C66FF867C}">
                  <a14:compatExt spid="_x0000_s41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41021" name="Option Button 61" hidden="1">
              <a:extLst>
                <a:ext uri="{63B3BB69-23CF-44E3-9099-C40C66FF867C}">
                  <a14:compatExt spid="_x0000_s41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41022" name="Option Button 62" hidden="1">
              <a:extLst>
                <a:ext uri="{63B3BB69-23CF-44E3-9099-C40C66FF867C}">
                  <a14:compatExt spid="_x0000_s41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41023" name="Option Button 63" hidden="1">
              <a:extLst>
                <a:ext uri="{63B3BB69-23CF-44E3-9099-C40C66FF867C}">
                  <a14:compatExt spid="_x0000_s41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41024" name="Group Box 64" hidden="1">
              <a:extLst>
                <a:ext uri="{63B3BB69-23CF-44E3-9099-C40C66FF867C}">
                  <a14:compatExt spid="_x0000_s410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72</xdr:row>
          <xdr:rowOff>514350</xdr:rowOff>
        </xdr:to>
        <xdr:sp macro="" textlink="">
          <xdr:nvSpPr>
            <xdr:cNvPr id="41025" name="Group Box 65" hidden="1">
              <a:extLst>
                <a:ext uri="{63B3BB69-23CF-44E3-9099-C40C66FF867C}">
                  <a14:compatExt spid="_x0000_s4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41026" name="Option Button 66" hidden="1">
              <a:extLst>
                <a:ext uri="{63B3BB69-23CF-44E3-9099-C40C66FF867C}">
                  <a14:compatExt spid="_x0000_s4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41027" name="Option Button 67" hidden="1">
              <a:extLst>
                <a:ext uri="{63B3BB69-23CF-44E3-9099-C40C66FF867C}">
                  <a14:compatExt spid="_x0000_s4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41028" name="Check Box 68" hidden="1">
              <a:extLst>
                <a:ext uri="{63B3BB69-23CF-44E3-9099-C40C66FF867C}">
                  <a14:compatExt spid="_x0000_s410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41029" name="Check Box 69" hidden="1">
              <a:extLst>
                <a:ext uri="{63B3BB69-23CF-44E3-9099-C40C66FF867C}">
                  <a14:compatExt spid="_x0000_s41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41030" name="Check Box 70" hidden="1">
              <a:extLst>
                <a:ext uri="{63B3BB69-23CF-44E3-9099-C40C66FF867C}">
                  <a14:compatExt spid="_x0000_s410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72</xdr:row>
          <xdr:rowOff>238125</xdr:rowOff>
        </xdr:to>
        <xdr:sp macro="" textlink="">
          <xdr:nvSpPr>
            <xdr:cNvPr id="41031" name="Check Box 71" hidden="1">
              <a:extLst>
                <a:ext uri="{63B3BB69-23CF-44E3-9099-C40C66FF867C}">
                  <a14:compatExt spid="_x0000_s410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41032" name="Check Box 72" hidden="1">
              <a:extLst>
                <a:ext uri="{63B3BB69-23CF-44E3-9099-C40C66FF867C}">
                  <a14:compatExt spid="_x0000_s410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41033" name="Check Box 73" hidden="1">
              <a:extLst>
                <a:ext uri="{63B3BB69-23CF-44E3-9099-C40C66FF867C}">
                  <a14:compatExt spid="_x0000_s410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41034" name="Check Box 74" hidden="1">
              <a:extLst>
                <a:ext uri="{63B3BB69-23CF-44E3-9099-C40C66FF867C}">
                  <a14:compatExt spid="_x0000_s410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41035" name="Check Box 75" hidden="1">
              <a:extLst>
                <a:ext uri="{63B3BB69-23CF-44E3-9099-C40C66FF867C}">
                  <a14:compatExt spid="_x0000_s410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41036" name="Check Box 76" hidden="1">
              <a:extLst>
                <a:ext uri="{63B3BB69-23CF-44E3-9099-C40C66FF867C}">
                  <a14:compatExt spid="_x0000_s410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41037" name="Group Box 77" hidden="1">
              <a:extLst>
                <a:ext uri="{63B3BB69-23CF-44E3-9099-C40C66FF867C}">
                  <a14:compatExt spid="_x0000_s4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41038" name="Group Box 78" hidden="1">
              <a:extLst>
                <a:ext uri="{63B3BB69-23CF-44E3-9099-C40C66FF867C}">
                  <a14:compatExt spid="_x0000_s4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41039" name="Option Button 79" hidden="1">
              <a:extLst>
                <a:ext uri="{63B3BB69-23CF-44E3-9099-C40C66FF867C}">
                  <a14:compatExt spid="_x0000_s410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41040" name="Option Button 80" hidden="1">
              <a:extLst>
                <a:ext uri="{63B3BB69-23CF-44E3-9099-C40C66FF867C}">
                  <a14:compatExt spid="_x0000_s410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41041" name="Check Box 81" hidden="1">
              <a:extLst>
                <a:ext uri="{63B3BB69-23CF-44E3-9099-C40C66FF867C}">
                  <a14:compatExt spid="_x0000_s410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41042" name="Check Box 82" hidden="1">
              <a:extLst>
                <a:ext uri="{63B3BB69-23CF-44E3-9099-C40C66FF867C}">
                  <a14:compatExt spid="_x0000_s410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41043" name="Check Box 83" hidden="1">
              <a:extLst>
                <a:ext uri="{63B3BB69-23CF-44E3-9099-C40C66FF867C}">
                  <a14:compatExt spid="_x0000_s410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41044" name="Check Box 84" hidden="1">
              <a:extLst>
                <a:ext uri="{63B3BB69-23CF-44E3-9099-C40C66FF867C}">
                  <a14:compatExt spid="_x0000_s410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41045" name="Check Box 85" hidden="1">
              <a:extLst>
                <a:ext uri="{63B3BB69-23CF-44E3-9099-C40C66FF867C}">
                  <a14:compatExt spid="_x0000_s410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41046" name="Group Box 86" hidden="1">
              <a:extLst>
                <a:ext uri="{63B3BB69-23CF-44E3-9099-C40C66FF867C}">
                  <a14:compatExt spid="_x0000_s4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41047" name="Option Button 87" hidden="1">
              <a:extLst>
                <a:ext uri="{63B3BB69-23CF-44E3-9099-C40C66FF867C}">
                  <a14:compatExt spid="_x0000_s410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41048" name="Option Button 88" hidden="1">
              <a:extLst>
                <a:ext uri="{63B3BB69-23CF-44E3-9099-C40C66FF867C}">
                  <a14:compatExt spid="_x0000_s410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41049" name="Check Box 89" hidden="1">
              <a:extLst>
                <a:ext uri="{63B3BB69-23CF-44E3-9099-C40C66FF867C}">
                  <a14:compatExt spid="_x0000_s41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41050" name="Check Box 90" hidden="1">
              <a:extLst>
                <a:ext uri="{63B3BB69-23CF-44E3-9099-C40C66FF867C}">
                  <a14:compatExt spid="_x0000_s41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41051" name="Check Box 91" hidden="1">
              <a:extLst>
                <a:ext uri="{63B3BB69-23CF-44E3-9099-C40C66FF867C}">
                  <a14:compatExt spid="_x0000_s41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41052" name="Check Box 92" hidden="1">
              <a:extLst>
                <a:ext uri="{63B3BB69-23CF-44E3-9099-C40C66FF867C}">
                  <a14:compatExt spid="_x0000_s410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41053" name="Check Box 93" hidden="1">
              <a:extLst>
                <a:ext uri="{63B3BB69-23CF-44E3-9099-C40C66FF867C}">
                  <a14:compatExt spid="_x0000_s410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41054" name="Check Box 94" hidden="1">
              <a:extLst>
                <a:ext uri="{63B3BB69-23CF-44E3-9099-C40C66FF867C}">
                  <a14:compatExt spid="_x0000_s410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41055" name="Option Button 95" hidden="1">
              <a:extLst>
                <a:ext uri="{63B3BB69-23CF-44E3-9099-C40C66FF867C}">
                  <a14:compatExt spid="_x0000_s410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41056" name="Option Button 96" hidden="1">
              <a:extLst>
                <a:ext uri="{63B3BB69-23CF-44E3-9099-C40C66FF867C}">
                  <a14:compatExt spid="_x0000_s410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41057" name="Option Button 97" hidden="1">
              <a:extLst>
                <a:ext uri="{63B3BB69-23CF-44E3-9099-C40C66FF867C}">
                  <a14:compatExt spid="_x0000_s410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41058" name="Option Button 98" hidden="1">
              <a:extLst>
                <a:ext uri="{63B3BB69-23CF-44E3-9099-C40C66FF867C}">
                  <a14:compatExt spid="_x0000_s410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41059" name="Group Box 99" hidden="1">
              <a:extLst>
                <a:ext uri="{63B3BB69-23CF-44E3-9099-C40C66FF867C}">
                  <a14:compatExt spid="_x0000_s41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41060" name="Group Box 100" hidden="1">
              <a:extLst>
                <a:ext uri="{63B3BB69-23CF-44E3-9099-C40C66FF867C}">
                  <a14:compatExt spid="_x0000_s410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41061" name="Check Box 101" hidden="1">
              <a:extLst>
                <a:ext uri="{63B3BB69-23CF-44E3-9099-C40C66FF867C}">
                  <a14:compatExt spid="_x0000_s410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41062" name="Check Box 102" hidden="1">
              <a:extLst>
                <a:ext uri="{63B3BB69-23CF-44E3-9099-C40C66FF867C}">
                  <a14:compatExt spid="_x0000_s410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41063" name="Check Box 103" hidden="1">
              <a:extLst>
                <a:ext uri="{63B3BB69-23CF-44E3-9099-C40C66FF867C}">
                  <a14:compatExt spid="_x0000_s41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41064" name="Check Box 104" hidden="1">
              <a:extLst>
                <a:ext uri="{63B3BB69-23CF-44E3-9099-C40C66FF867C}">
                  <a14:compatExt spid="_x0000_s41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41065" name="Check Box 105" hidden="1">
              <a:extLst>
                <a:ext uri="{63B3BB69-23CF-44E3-9099-C40C66FF867C}">
                  <a14:compatExt spid="_x0000_s410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41066" name="Option Button 106" hidden="1">
              <a:extLst>
                <a:ext uri="{63B3BB69-23CF-44E3-9099-C40C66FF867C}">
                  <a14:compatExt spid="_x0000_s41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41067" name="Option Button 107" hidden="1">
              <a:extLst>
                <a:ext uri="{63B3BB69-23CF-44E3-9099-C40C66FF867C}">
                  <a14:compatExt spid="_x0000_s41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41985" name="Option Button 1" hidden="1">
              <a:extLst>
                <a:ext uri="{63B3BB69-23CF-44E3-9099-C40C66FF867C}">
                  <a14:compatExt spid="_x0000_s41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41986" name="Group Box 2" hidden="1">
              <a:extLst>
                <a:ext uri="{63B3BB69-23CF-44E3-9099-C40C66FF867C}">
                  <a14:compatExt spid="_x0000_s419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41987" name="Option Button 3" hidden="1">
              <a:extLst>
                <a:ext uri="{63B3BB69-23CF-44E3-9099-C40C66FF867C}">
                  <a14:compatExt spid="_x0000_s41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41988" name="Option Button 4" hidden="1">
              <a:extLst>
                <a:ext uri="{63B3BB69-23CF-44E3-9099-C40C66FF867C}">
                  <a14:compatExt spid="_x0000_s41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41989" name="Option Button 5" hidden="1">
              <a:extLst>
                <a:ext uri="{63B3BB69-23CF-44E3-9099-C40C66FF867C}">
                  <a14:compatExt spid="_x0000_s41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41990" name="Option Button 6" hidden="1">
              <a:extLst>
                <a:ext uri="{63B3BB69-23CF-44E3-9099-C40C66FF867C}">
                  <a14:compatExt spid="_x0000_s41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41991" name="Option Button 7" hidden="1">
              <a:extLst>
                <a:ext uri="{63B3BB69-23CF-44E3-9099-C40C66FF867C}">
                  <a14:compatExt spid="_x0000_s41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41992" name="Option Button 8" hidden="1">
              <a:extLst>
                <a:ext uri="{63B3BB69-23CF-44E3-9099-C40C66FF867C}">
                  <a14:compatExt spid="_x0000_s41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41993" name="Option Button 9" hidden="1">
              <a:extLst>
                <a:ext uri="{63B3BB69-23CF-44E3-9099-C40C66FF867C}">
                  <a14:compatExt spid="_x0000_s41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41994" name="Option Button 10" hidden="1">
              <a:extLst>
                <a:ext uri="{63B3BB69-23CF-44E3-9099-C40C66FF867C}">
                  <a14:compatExt spid="_x0000_s41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41995" name="Option Button 11" hidden="1">
              <a:extLst>
                <a:ext uri="{63B3BB69-23CF-44E3-9099-C40C66FF867C}">
                  <a14:compatExt spid="_x0000_s41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41996" name="Option Button 12" hidden="1">
              <a:extLst>
                <a:ext uri="{63B3BB69-23CF-44E3-9099-C40C66FF867C}">
                  <a14:compatExt spid="_x0000_s41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41997" name="Option Button 13" hidden="1">
              <a:extLst>
                <a:ext uri="{63B3BB69-23CF-44E3-9099-C40C66FF867C}">
                  <a14:compatExt spid="_x0000_s41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41998" name="Option Button 14" hidden="1">
              <a:extLst>
                <a:ext uri="{63B3BB69-23CF-44E3-9099-C40C66FF867C}">
                  <a14:compatExt spid="_x0000_s41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41999" name="Option Button 15" hidden="1">
              <a:extLst>
                <a:ext uri="{63B3BB69-23CF-44E3-9099-C40C66FF867C}">
                  <a14:compatExt spid="_x0000_s41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42000" name="Option Button 16" hidden="1">
              <a:extLst>
                <a:ext uri="{63B3BB69-23CF-44E3-9099-C40C66FF867C}">
                  <a14:compatExt spid="_x0000_s42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42001" name="Group Box 17" hidden="1">
              <a:extLst>
                <a:ext uri="{63B3BB69-23CF-44E3-9099-C40C66FF867C}">
                  <a14:compatExt spid="_x0000_s42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42002" name="Group Box 18" hidden="1">
              <a:extLst>
                <a:ext uri="{63B3BB69-23CF-44E3-9099-C40C66FF867C}">
                  <a14:compatExt spid="_x0000_s42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42003" name="Group Box 19" hidden="1">
              <a:extLst>
                <a:ext uri="{63B3BB69-23CF-44E3-9099-C40C66FF867C}">
                  <a14:compatExt spid="_x0000_s420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42004" name="Group Box 20" hidden="1">
              <a:extLst>
                <a:ext uri="{63B3BB69-23CF-44E3-9099-C40C66FF867C}">
                  <a14:compatExt spid="_x0000_s42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42005" name="Option Button 21" hidden="1">
              <a:extLst>
                <a:ext uri="{63B3BB69-23CF-44E3-9099-C40C66FF867C}">
                  <a14:compatExt spid="_x0000_s42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42006" name="Option Button 22" hidden="1">
              <a:extLst>
                <a:ext uri="{63B3BB69-23CF-44E3-9099-C40C66FF867C}">
                  <a14:compatExt spid="_x0000_s42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42007" name="Option Button 23" hidden="1">
              <a:extLst>
                <a:ext uri="{63B3BB69-23CF-44E3-9099-C40C66FF867C}">
                  <a14:compatExt spid="_x0000_s42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42008" name="Option Button 24" hidden="1">
              <a:extLst>
                <a:ext uri="{63B3BB69-23CF-44E3-9099-C40C66FF867C}">
                  <a14:compatExt spid="_x0000_s42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42009" name="Option Button 25" hidden="1">
              <a:extLst>
                <a:ext uri="{63B3BB69-23CF-44E3-9099-C40C66FF867C}">
                  <a14:compatExt spid="_x0000_s42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42010" name="Option Button 26" hidden="1">
              <a:extLst>
                <a:ext uri="{63B3BB69-23CF-44E3-9099-C40C66FF867C}">
                  <a14:compatExt spid="_x0000_s420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42011" name="Option Button 27" hidden="1">
              <a:extLst>
                <a:ext uri="{63B3BB69-23CF-44E3-9099-C40C66FF867C}">
                  <a14:compatExt spid="_x0000_s42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42012" name="Group Box 28" hidden="1">
              <a:extLst>
                <a:ext uri="{63B3BB69-23CF-44E3-9099-C40C66FF867C}">
                  <a14:compatExt spid="_x0000_s420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42013" name="Option Button 29" hidden="1">
              <a:extLst>
                <a:ext uri="{63B3BB69-23CF-44E3-9099-C40C66FF867C}">
                  <a14:compatExt spid="_x0000_s42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42014" name="Option Button 30" hidden="1">
              <a:extLst>
                <a:ext uri="{63B3BB69-23CF-44E3-9099-C40C66FF867C}">
                  <a14:compatExt spid="_x0000_s42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42015" name="Group Box 31" hidden="1">
              <a:extLst>
                <a:ext uri="{63B3BB69-23CF-44E3-9099-C40C66FF867C}">
                  <a14:compatExt spid="_x0000_s420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42016" name="Option Button 32" hidden="1">
              <a:extLst>
                <a:ext uri="{63B3BB69-23CF-44E3-9099-C40C66FF867C}">
                  <a14:compatExt spid="_x0000_s42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42017" name="Option Button 33" hidden="1">
              <a:extLst>
                <a:ext uri="{63B3BB69-23CF-44E3-9099-C40C66FF867C}">
                  <a14:compatExt spid="_x0000_s42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42018" name="Option Button 34" hidden="1">
              <a:extLst>
                <a:ext uri="{63B3BB69-23CF-44E3-9099-C40C66FF867C}">
                  <a14:compatExt spid="_x0000_s42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42019" name="Option Button 35" hidden="1">
              <a:extLst>
                <a:ext uri="{63B3BB69-23CF-44E3-9099-C40C66FF867C}">
                  <a14:compatExt spid="_x0000_s42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42020" name="Option Button 36" hidden="1">
              <a:extLst>
                <a:ext uri="{63B3BB69-23CF-44E3-9099-C40C66FF867C}">
                  <a14:compatExt spid="_x0000_s42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42021" name="Group Box 37" hidden="1">
              <a:extLst>
                <a:ext uri="{63B3BB69-23CF-44E3-9099-C40C66FF867C}">
                  <a14:compatExt spid="_x0000_s420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42022" name="Option Button 38" hidden="1">
              <a:extLst>
                <a:ext uri="{63B3BB69-23CF-44E3-9099-C40C66FF867C}">
                  <a14:compatExt spid="_x0000_s42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42023" name="Option Button 39" hidden="1">
              <a:extLst>
                <a:ext uri="{63B3BB69-23CF-44E3-9099-C40C66FF867C}">
                  <a14:compatExt spid="_x0000_s42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42024" name="Option Button 40" hidden="1">
              <a:extLst>
                <a:ext uri="{63B3BB69-23CF-44E3-9099-C40C66FF867C}">
                  <a14:compatExt spid="_x0000_s420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42025" name="Option Button 41" hidden="1">
              <a:extLst>
                <a:ext uri="{63B3BB69-23CF-44E3-9099-C40C66FF867C}">
                  <a14:compatExt spid="_x0000_s42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42026" name="Option Button 42" hidden="1">
              <a:extLst>
                <a:ext uri="{63B3BB69-23CF-44E3-9099-C40C66FF867C}">
                  <a14:compatExt spid="_x0000_s42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42027" name="Group Box 43" hidden="1">
              <a:extLst>
                <a:ext uri="{63B3BB69-23CF-44E3-9099-C40C66FF867C}">
                  <a14:compatExt spid="_x0000_s42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42028" name="Option Button 44" hidden="1">
              <a:extLst>
                <a:ext uri="{63B3BB69-23CF-44E3-9099-C40C66FF867C}">
                  <a14:compatExt spid="_x0000_s420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42029" name="Option Button 45" hidden="1">
              <a:extLst>
                <a:ext uri="{63B3BB69-23CF-44E3-9099-C40C66FF867C}">
                  <a14:compatExt spid="_x0000_s42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42030" name="Option Button 46" hidden="1">
              <a:extLst>
                <a:ext uri="{63B3BB69-23CF-44E3-9099-C40C66FF867C}">
                  <a14:compatExt spid="_x0000_s420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42031" name="Option Button 47" hidden="1">
              <a:extLst>
                <a:ext uri="{63B3BB69-23CF-44E3-9099-C40C66FF867C}">
                  <a14:compatExt spid="_x0000_s420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42032" name="Group Box 48" hidden="1">
              <a:extLst>
                <a:ext uri="{63B3BB69-23CF-44E3-9099-C40C66FF867C}">
                  <a14:compatExt spid="_x0000_s42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42033" name="Option Button 49" hidden="1">
              <a:extLst>
                <a:ext uri="{63B3BB69-23CF-44E3-9099-C40C66FF867C}">
                  <a14:compatExt spid="_x0000_s420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42034" name="Option Button 50" hidden="1">
              <a:extLst>
                <a:ext uri="{63B3BB69-23CF-44E3-9099-C40C66FF867C}">
                  <a14:compatExt spid="_x0000_s420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42035" name="Check Box 51" hidden="1">
              <a:extLst>
                <a:ext uri="{63B3BB69-23CF-44E3-9099-C40C66FF867C}">
                  <a14:compatExt spid="_x0000_s420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42036" name="Check Box 52" hidden="1">
              <a:extLst>
                <a:ext uri="{63B3BB69-23CF-44E3-9099-C40C66FF867C}">
                  <a14:compatExt spid="_x0000_s420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42037" name="Check Box 53" hidden="1">
              <a:extLst>
                <a:ext uri="{63B3BB69-23CF-44E3-9099-C40C66FF867C}">
                  <a14:compatExt spid="_x0000_s420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42038" name="Check Box 54" hidden="1">
              <a:extLst>
                <a:ext uri="{63B3BB69-23CF-44E3-9099-C40C66FF867C}">
                  <a14:compatExt spid="_x0000_s420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42039" name="Check Box 55" hidden="1">
              <a:extLst>
                <a:ext uri="{63B3BB69-23CF-44E3-9099-C40C66FF867C}">
                  <a14:compatExt spid="_x0000_s420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42040" name="Check Box 56" hidden="1">
              <a:extLst>
                <a:ext uri="{63B3BB69-23CF-44E3-9099-C40C66FF867C}">
                  <a14:compatExt spid="_x0000_s420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42041" name="Check Box 57" hidden="1">
              <a:extLst>
                <a:ext uri="{63B3BB69-23CF-44E3-9099-C40C66FF867C}">
                  <a14:compatExt spid="_x0000_s420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42042" name="Check Box 58" hidden="1">
              <a:extLst>
                <a:ext uri="{63B3BB69-23CF-44E3-9099-C40C66FF867C}">
                  <a14:compatExt spid="_x0000_s420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42043" name="Check Box 59" hidden="1">
              <a:extLst>
                <a:ext uri="{63B3BB69-23CF-44E3-9099-C40C66FF867C}">
                  <a14:compatExt spid="_x0000_s420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42044" name="Check Box 60" hidden="1">
              <a:extLst>
                <a:ext uri="{63B3BB69-23CF-44E3-9099-C40C66FF867C}">
                  <a14:compatExt spid="_x0000_s420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42045" name="Group Box 61" hidden="1">
              <a:extLst>
                <a:ext uri="{63B3BB69-23CF-44E3-9099-C40C66FF867C}">
                  <a14:compatExt spid="_x0000_s42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42046" name="Option Button 62" hidden="1">
              <a:extLst>
                <a:ext uri="{63B3BB69-23CF-44E3-9099-C40C66FF867C}">
                  <a14:compatExt spid="_x0000_s420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42047" name="Option Button 63" hidden="1">
              <a:extLst>
                <a:ext uri="{63B3BB69-23CF-44E3-9099-C40C66FF867C}">
                  <a14:compatExt spid="_x0000_s420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42048" name="Check Box 64" hidden="1">
              <a:extLst>
                <a:ext uri="{63B3BB69-23CF-44E3-9099-C40C66FF867C}">
                  <a14:compatExt spid="_x0000_s420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42049" name="Check Box 65" hidden="1">
              <a:extLst>
                <a:ext uri="{63B3BB69-23CF-44E3-9099-C40C66FF867C}">
                  <a14:compatExt spid="_x0000_s4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42050" name="Group Box 66" hidden="1">
              <a:extLst>
                <a:ext uri="{63B3BB69-23CF-44E3-9099-C40C66FF867C}">
                  <a14:compatExt spid="_x0000_s4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42051" name="Option Button 67" hidden="1">
              <a:extLst>
                <a:ext uri="{63B3BB69-23CF-44E3-9099-C40C66FF867C}">
                  <a14:compatExt spid="_x0000_s42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42052" name="Option Button 68" hidden="1">
              <a:extLst>
                <a:ext uri="{63B3BB69-23CF-44E3-9099-C40C66FF867C}">
                  <a14:compatExt spid="_x0000_s420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42053" name="Option Button 69" hidden="1">
              <a:extLst>
                <a:ext uri="{63B3BB69-23CF-44E3-9099-C40C66FF867C}">
                  <a14:compatExt spid="_x0000_s420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42054" name="Check Box 70" hidden="1">
              <a:extLst>
                <a:ext uri="{63B3BB69-23CF-44E3-9099-C40C66FF867C}">
                  <a14:compatExt spid="_x0000_s420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42055" name="Check Box 71" hidden="1">
              <a:extLst>
                <a:ext uri="{63B3BB69-23CF-44E3-9099-C40C66FF867C}">
                  <a14:compatExt spid="_x0000_s420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42056" name="Check Box 72" hidden="1">
              <a:extLst>
                <a:ext uri="{63B3BB69-23CF-44E3-9099-C40C66FF867C}">
                  <a14:compatExt spid="_x0000_s420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42057" name="Check Box 73" hidden="1">
              <a:extLst>
                <a:ext uri="{63B3BB69-23CF-44E3-9099-C40C66FF867C}">
                  <a14:compatExt spid="_x0000_s420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42058" name="Option Button 74" hidden="1">
              <a:extLst>
                <a:ext uri="{63B3BB69-23CF-44E3-9099-C40C66FF867C}">
                  <a14:compatExt spid="_x0000_s420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42059" name="Group Box 75" hidden="1">
              <a:extLst>
                <a:ext uri="{63B3BB69-23CF-44E3-9099-C40C66FF867C}">
                  <a14:compatExt spid="_x0000_s42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42060" name="Option Button 76" hidden="1">
              <a:extLst>
                <a:ext uri="{63B3BB69-23CF-44E3-9099-C40C66FF867C}">
                  <a14:compatExt spid="_x0000_s420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42061" name="Option Button 77" hidden="1">
              <a:extLst>
                <a:ext uri="{63B3BB69-23CF-44E3-9099-C40C66FF867C}">
                  <a14:compatExt spid="_x0000_s420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42062" name="Check Box 78" hidden="1">
              <a:extLst>
                <a:ext uri="{63B3BB69-23CF-44E3-9099-C40C66FF867C}">
                  <a14:compatExt spid="_x0000_s420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42063" name="Check Box 79" hidden="1">
              <a:extLst>
                <a:ext uri="{63B3BB69-23CF-44E3-9099-C40C66FF867C}">
                  <a14:compatExt spid="_x0000_s42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42064" name="Check Box 80" hidden="1">
              <a:extLst>
                <a:ext uri="{63B3BB69-23CF-44E3-9099-C40C66FF867C}">
                  <a14:compatExt spid="_x0000_s42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42065" name="Group Box 81" hidden="1">
              <a:extLst>
                <a:ext uri="{63B3BB69-23CF-44E3-9099-C40C66FF867C}">
                  <a14:compatExt spid="_x0000_s42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42066" name="Option Button 82" hidden="1">
              <a:extLst>
                <a:ext uri="{63B3BB69-23CF-44E3-9099-C40C66FF867C}">
                  <a14:compatExt spid="_x0000_s42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42067" name="Option Button 83" hidden="1">
              <a:extLst>
                <a:ext uri="{63B3BB69-23CF-44E3-9099-C40C66FF867C}">
                  <a14:compatExt spid="_x0000_s42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42068" name="Option Button 84" hidden="1">
              <a:extLst>
                <a:ext uri="{63B3BB69-23CF-44E3-9099-C40C66FF867C}">
                  <a14:compatExt spid="_x0000_s420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42069" name="Option Button 85" hidden="1">
              <a:extLst>
                <a:ext uri="{63B3BB69-23CF-44E3-9099-C40C66FF867C}">
                  <a14:compatExt spid="_x0000_s420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42070" name="Group Box 86" hidden="1">
              <a:extLst>
                <a:ext uri="{63B3BB69-23CF-44E3-9099-C40C66FF867C}">
                  <a14:compatExt spid="_x0000_s420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42071" name="Option Button 87" hidden="1">
              <a:extLst>
                <a:ext uri="{63B3BB69-23CF-44E3-9099-C40C66FF867C}">
                  <a14:compatExt spid="_x0000_s420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42072" name="Option Button 88" hidden="1">
              <a:extLst>
                <a:ext uri="{63B3BB69-23CF-44E3-9099-C40C66FF867C}">
                  <a14:compatExt spid="_x0000_s420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42073" name="Check Box 89" hidden="1">
              <a:extLst>
                <a:ext uri="{63B3BB69-23CF-44E3-9099-C40C66FF867C}">
                  <a14:compatExt spid="_x0000_s420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42074" name="Check Box 90" hidden="1">
              <a:extLst>
                <a:ext uri="{63B3BB69-23CF-44E3-9099-C40C66FF867C}">
                  <a14:compatExt spid="_x0000_s420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42075" name="Check Box 91" hidden="1">
              <a:extLst>
                <a:ext uri="{63B3BB69-23CF-44E3-9099-C40C66FF867C}">
                  <a14:compatExt spid="_x0000_s420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42076" name="Check Box 92" hidden="1">
              <a:extLst>
                <a:ext uri="{63B3BB69-23CF-44E3-9099-C40C66FF867C}">
                  <a14:compatExt spid="_x0000_s420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42077" name="Check Box 93" hidden="1">
              <a:extLst>
                <a:ext uri="{63B3BB69-23CF-44E3-9099-C40C66FF867C}">
                  <a14:compatExt spid="_x0000_s420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42078" name="Group Box 94" hidden="1">
              <a:extLst>
                <a:ext uri="{63B3BB69-23CF-44E3-9099-C40C66FF867C}">
                  <a14:compatExt spid="_x0000_s420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42079" name="Option Button 95" hidden="1">
              <a:extLst>
                <a:ext uri="{63B3BB69-23CF-44E3-9099-C40C66FF867C}">
                  <a14:compatExt spid="_x0000_s420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42080" name="Option Button 96" hidden="1">
              <a:extLst>
                <a:ext uri="{63B3BB69-23CF-44E3-9099-C40C66FF867C}">
                  <a14:compatExt spid="_x0000_s420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42081" name="Check Box 97" hidden="1">
              <a:extLst>
                <a:ext uri="{63B3BB69-23CF-44E3-9099-C40C66FF867C}">
                  <a14:compatExt spid="_x0000_s420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42082" name="Check Box 98" hidden="1">
              <a:extLst>
                <a:ext uri="{63B3BB69-23CF-44E3-9099-C40C66FF867C}">
                  <a14:compatExt spid="_x0000_s420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42083" name="Group Box 99" hidden="1">
              <a:extLst>
                <a:ext uri="{63B3BB69-23CF-44E3-9099-C40C66FF867C}">
                  <a14:compatExt spid="_x0000_s42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42084" name="Option Button 100" hidden="1">
              <a:extLst>
                <a:ext uri="{63B3BB69-23CF-44E3-9099-C40C66FF867C}">
                  <a14:compatExt spid="_x0000_s420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42085" name="Option Button 101" hidden="1">
              <a:extLst>
                <a:ext uri="{63B3BB69-23CF-44E3-9099-C40C66FF867C}">
                  <a14:compatExt spid="_x0000_s420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42086" name="Check Box 102" hidden="1">
              <a:extLst>
                <a:ext uri="{63B3BB69-23CF-44E3-9099-C40C66FF867C}">
                  <a14:compatExt spid="_x0000_s420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42087" name="Check Box 103" hidden="1">
              <a:extLst>
                <a:ext uri="{63B3BB69-23CF-44E3-9099-C40C66FF867C}">
                  <a14:compatExt spid="_x0000_s420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42088" name="Check Box 104" hidden="1">
              <a:extLst>
                <a:ext uri="{63B3BB69-23CF-44E3-9099-C40C66FF867C}">
                  <a14:compatExt spid="_x0000_s420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42089" name="Group Box 105" hidden="1">
              <a:extLst>
                <a:ext uri="{63B3BB69-23CF-44E3-9099-C40C66FF867C}">
                  <a14:compatExt spid="_x0000_s42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42090" name="Option Button 106" hidden="1">
              <a:extLst>
                <a:ext uri="{63B3BB69-23CF-44E3-9099-C40C66FF867C}">
                  <a14:compatExt spid="_x0000_s420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42091" name="Option Button 107" hidden="1">
              <a:extLst>
                <a:ext uri="{63B3BB69-23CF-44E3-9099-C40C66FF867C}">
                  <a14:compatExt spid="_x0000_s420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42092" name="Option Button 108" hidden="1">
              <a:extLst>
                <a:ext uri="{63B3BB69-23CF-44E3-9099-C40C66FF867C}">
                  <a14:compatExt spid="_x0000_s420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42093" name="Option Button 109" hidden="1">
              <a:extLst>
                <a:ext uri="{63B3BB69-23CF-44E3-9099-C40C66FF867C}">
                  <a14:compatExt spid="_x0000_s420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42094" name="Option Button 110" hidden="1">
              <a:extLst>
                <a:ext uri="{63B3BB69-23CF-44E3-9099-C40C66FF867C}">
                  <a14:compatExt spid="_x0000_s420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42095" name="Option Button 111" hidden="1">
              <a:extLst>
                <a:ext uri="{63B3BB69-23CF-44E3-9099-C40C66FF867C}">
                  <a14:compatExt spid="_x0000_s420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42096" name="Group Box 112" hidden="1">
              <a:extLst>
                <a:ext uri="{63B3BB69-23CF-44E3-9099-C40C66FF867C}">
                  <a14:compatExt spid="_x0000_s420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42097" name="Option Button 113" hidden="1">
              <a:extLst>
                <a:ext uri="{63B3BB69-23CF-44E3-9099-C40C66FF867C}">
                  <a14:compatExt spid="_x0000_s420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42098" name="Option Button 114" hidden="1">
              <a:extLst>
                <a:ext uri="{63B3BB69-23CF-44E3-9099-C40C66FF867C}">
                  <a14:compatExt spid="_x0000_s420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42099" name="Group Box 115" hidden="1">
              <a:extLst>
                <a:ext uri="{63B3BB69-23CF-44E3-9099-C40C66FF867C}">
                  <a14:compatExt spid="_x0000_s42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42100" name="Check Box 116" hidden="1">
              <a:extLst>
                <a:ext uri="{63B3BB69-23CF-44E3-9099-C40C66FF867C}">
                  <a14:compatExt spid="_x0000_s421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42101" name="Check Box 117" hidden="1">
              <a:extLst>
                <a:ext uri="{63B3BB69-23CF-44E3-9099-C40C66FF867C}">
                  <a14:compatExt spid="_x0000_s421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42102" name="Check Box 118" hidden="1">
              <a:extLst>
                <a:ext uri="{63B3BB69-23CF-44E3-9099-C40C66FF867C}">
                  <a14:compatExt spid="_x0000_s421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42103" name="Check Box 119" hidden="1">
              <a:extLst>
                <a:ext uri="{63B3BB69-23CF-44E3-9099-C40C66FF867C}">
                  <a14:compatExt spid="_x0000_s421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42104" name="Check Box 120" hidden="1">
              <a:extLst>
                <a:ext uri="{63B3BB69-23CF-44E3-9099-C40C66FF867C}">
                  <a14:compatExt spid="_x0000_s421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42105" name="Check Box 121" hidden="1">
              <a:extLst>
                <a:ext uri="{63B3BB69-23CF-44E3-9099-C40C66FF867C}">
                  <a14:compatExt spid="_x0000_s421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42106" name="Group Box 122" hidden="1">
              <a:extLst>
                <a:ext uri="{63B3BB69-23CF-44E3-9099-C40C66FF867C}">
                  <a14:compatExt spid="_x0000_s421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42107" name="Option Button 123" hidden="1">
              <a:extLst>
                <a:ext uri="{63B3BB69-23CF-44E3-9099-C40C66FF867C}">
                  <a14:compatExt spid="_x0000_s421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42108" name="Option Button 124" hidden="1">
              <a:extLst>
                <a:ext uri="{63B3BB69-23CF-44E3-9099-C40C66FF867C}">
                  <a14:compatExt spid="_x0000_s421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42109" name="Option Button 125" hidden="1">
              <a:extLst>
                <a:ext uri="{63B3BB69-23CF-44E3-9099-C40C66FF867C}">
                  <a14:compatExt spid="_x0000_s421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42110" name="Check Box 126" hidden="1">
              <a:extLst>
                <a:ext uri="{63B3BB69-23CF-44E3-9099-C40C66FF867C}">
                  <a14:compatExt spid="_x0000_s421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42111" name="Check Box 127" hidden="1">
              <a:extLst>
                <a:ext uri="{63B3BB69-23CF-44E3-9099-C40C66FF867C}">
                  <a14:compatExt spid="_x0000_s421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42112" name="Group Box 128" hidden="1">
              <a:extLst>
                <a:ext uri="{63B3BB69-23CF-44E3-9099-C40C66FF867C}">
                  <a14:compatExt spid="_x0000_s421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42113" name="Check Box 129" hidden="1">
              <a:extLst>
                <a:ext uri="{63B3BB69-23CF-44E3-9099-C40C66FF867C}">
                  <a14:compatExt spid="_x0000_s421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42114" name="Check Box 130" hidden="1">
              <a:extLst>
                <a:ext uri="{63B3BB69-23CF-44E3-9099-C40C66FF867C}">
                  <a14:compatExt spid="_x0000_s421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42115" name="Check Box 131" hidden="1">
              <a:extLst>
                <a:ext uri="{63B3BB69-23CF-44E3-9099-C40C66FF867C}">
                  <a14:compatExt spid="_x0000_s421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42116" name="Check Box 132" hidden="1">
              <a:extLst>
                <a:ext uri="{63B3BB69-23CF-44E3-9099-C40C66FF867C}">
                  <a14:compatExt spid="_x0000_s421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42117" name="Option Button 133" hidden="1">
              <a:extLst>
                <a:ext uri="{63B3BB69-23CF-44E3-9099-C40C66FF867C}">
                  <a14:compatExt spid="_x0000_s421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42118" name="Option Button 134" hidden="1">
              <a:extLst>
                <a:ext uri="{63B3BB69-23CF-44E3-9099-C40C66FF867C}">
                  <a14:compatExt spid="_x0000_s421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42119" name="Check Box 135" hidden="1">
              <a:extLst>
                <a:ext uri="{63B3BB69-23CF-44E3-9099-C40C66FF867C}">
                  <a14:compatExt spid="_x0000_s421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42120" name="Check Box 136" hidden="1">
              <a:extLst>
                <a:ext uri="{63B3BB69-23CF-44E3-9099-C40C66FF867C}">
                  <a14:compatExt spid="_x0000_s421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42121" name="Check Box 137" hidden="1">
              <a:extLst>
                <a:ext uri="{63B3BB69-23CF-44E3-9099-C40C66FF867C}">
                  <a14:compatExt spid="_x0000_s421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42122" name="Check Box 138" hidden="1">
              <a:extLst>
                <a:ext uri="{63B3BB69-23CF-44E3-9099-C40C66FF867C}">
                  <a14:compatExt spid="_x0000_s421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42123" name="Check Box 139" hidden="1">
              <a:extLst>
                <a:ext uri="{63B3BB69-23CF-44E3-9099-C40C66FF867C}">
                  <a14:compatExt spid="_x0000_s421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42124" name="Group Box 140" hidden="1">
              <a:extLst>
                <a:ext uri="{63B3BB69-23CF-44E3-9099-C40C66FF867C}">
                  <a14:compatExt spid="_x0000_s42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42125" name="Option Button 141" hidden="1">
              <a:extLst>
                <a:ext uri="{63B3BB69-23CF-44E3-9099-C40C66FF867C}">
                  <a14:compatExt spid="_x0000_s421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42126" name="Option Button 142" hidden="1">
              <a:extLst>
                <a:ext uri="{63B3BB69-23CF-44E3-9099-C40C66FF867C}">
                  <a14:compatExt spid="_x0000_s421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42127" name="Option Button 143" hidden="1">
              <a:extLst>
                <a:ext uri="{63B3BB69-23CF-44E3-9099-C40C66FF867C}">
                  <a14:compatExt spid="_x0000_s421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42128" name="Option Button 144" hidden="1">
              <a:extLst>
                <a:ext uri="{63B3BB69-23CF-44E3-9099-C40C66FF867C}">
                  <a14:compatExt spid="_x0000_s421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42129" name="Option Button 145" hidden="1">
              <a:extLst>
                <a:ext uri="{63B3BB69-23CF-44E3-9099-C40C66FF867C}">
                  <a14:compatExt spid="_x0000_s421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42130" name="Group Box 146" hidden="1">
              <a:extLst>
                <a:ext uri="{63B3BB69-23CF-44E3-9099-C40C66FF867C}">
                  <a14:compatExt spid="_x0000_s421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42131" name="Option Button 147" hidden="1">
              <a:extLst>
                <a:ext uri="{63B3BB69-23CF-44E3-9099-C40C66FF867C}">
                  <a14:compatExt spid="_x0000_s421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42132" name="Option Button 148" hidden="1">
              <a:extLst>
                <a:ext uri="{63B3BB69-23CF-44E3-9099-C40C66FF867C}">
                  <a14:compatExt spid="_x0000_s421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42133" name="Option Button 149" hidden="1">
              <a:extLst>
                <a:ext uri="{63B3BB69-23CF-44E3-9099-C40C66FF867C}">
                  <a14:compatExt spid="_x0000_s421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42134" name="Option Button 150" hidden="1">
              <a:extLst>
                <a:ext uri="{63B3BB69-23CF-44E3-9099-C40C66FF867C}">
                  <a14:compatExt spid="_x0000_s421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42135" name="Option Button 151" hidden="1">
              <a:extLst>
                <a:ext uri="{63B3BB69-23CF-44E3-9099-C40C66FF867C}">
                  <a14:compatExt spid="_x0000_s421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42136" name="Check Box 152" hidden="1">
              <a:extLst>
                <a:ext uri="{63B3BB69-23CF-44E3-9099-C40C66FF867C}">
                  <a14:compatExt spid="_x0000_s421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42137" name="Option Button 153" hidden="1">
              <a:extLst>
                <a:ext uri="{63B3BB69-23CF-44E3-9099-C40C66FF867C}">
                  <a14:compatExt spid="_x0000_s421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42138" name="Option Button 154" hidden="1">
              <a:extLst>
                <a:ext uri="{63B3BB69-23CF-44E3-9099-C40C66FF867C}">
                  <a14:compatExt spid="_x0000_s42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42139" name="Option Button 155" hidden="1">
              <a:extLst>
                <a:ext uri="{63B3BB69-23CF-44E3-9099-C40C66FF867C}">
                  <a14:compatExt spid="_x0000_s421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42140" name="Option Button 156" hidden="1">
              <a:extLst>
                <a:ext uri="{63B3BB69-23CF-44E3-9099-C40C66FF867C}">
                  <a14:compatExt spid="_x0000_s421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42141" name="Check Box 157" hidden="1">
              <a:extLst>
                <a:ext uri="{63B3BB69-23CF-44E3-9099-C40C66FF867C}">
                  <a14:compatExt spid="_x0000_s421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42142" name="Check Box 158" hidden="1">
              <a:extLst>
                <a:ext uri="{63B3BB69-23CF-44E3-9099-C40C66FF867C}">
                  <a14:compatExt spid="_x0000_s421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42143" name="Option Button 159" hidden="1">
              <a:extLst>
                <a:ext uri="{63B3BB69-23CF-44E3-9099-C40C66FF867C}">
                  <a14:compatExt spid="_x0000_s42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43009" name="Group Box 1" hidden="1">
              <a:extLst>
                <a:ext uri="{63B3BB69-23CF-44E3-9099-C40C66FF867C}">
                  <a14:compatExt spid="_x0000_s430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43010" name="Option Button 2" hidden="1">
              <a:extLst>
                <a:ext uri="{63B3BB69-23CF-44E3-9099-C40C66FF867C}">
                  <a14:compatExt spid="_x0000_s430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43011" name="Option Button 3" hidden="1">
              <a:extLst>
                <a:ext uri="{63B3BB69-23CF-44E3-9099-C40C66FF867C}">
                  <a14:compatExt spid="_x0000_s43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43012" name="Option Button 4" hidden="1">
              <a:extLst>
                <a:ext uri="{63B3BB69-23CF-44E3-9099-C40C66FF867C}">
                  <a14:compatExt spid="_x0000_s43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43013" name="Option Button 5" hidden="1">
              <a:extLst>
                <a:ext uri="{63B3BB69-23CF-44E3-9099-C40C66FF867C}">
                  <a14:compatExt spid="_x0000_s43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43014" name="Group Box 6" hidden="1">
              <a:extLst>
                <a:ext uri="{63B3BB69-23CF-44E3-9099-C40C66FF867C}">
                  <a14:compatExt spid="_x0000_s430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43015" name="Option Button 7" hidden="1">
              <a:extLst>
                <a:ext uri="{63B3BB69-23CF-44E3-9099-C40C66FF867C}">
                  <a14:compatExt spid="_x0000_s43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43016" name="Option Button 8" hidden="1">
              <a:extLst>
                <a:ext uri="{63B3BB69-23CF-44E3-9099-C40C66FF867C}">
                  <a14:compatExt spid="_x0000_s43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43017" name="Group Box 9" hidden="1">
              <a:extLst>
                <a:ext uri="{63B3BB69-23CF-44E3-9099-C40C66FF867C}">
                  <a14:compatExt spid="_x0000_s43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43018" name="Option Button 10" hidden="1">
              <a:extLst>
                <a:ext uri="{63B3BB69-23CF-44E3-9099-C40C66FF867C}">
                  <a14:compatExt spid="_x0000_s43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43019" name="Option Button 11" hidden="1">
              <a:extLst>
                <a:ext uri="{63B3BB69-23CF-44E3-9099-C40C66FF867C}">
                  <a14:compatExt spid="_x0000_s43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43020" name="Option Button 12" hidden="1">
              <a:extLst>
                <a:ext uri="{63B3BB69-23CF-44E3-9099-C40C66FF867C}">
                  <a14:compatExt spid="_x0000_s43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43021" name="Option Button 13" hidden="1">
              <a:extLst>
                <a:ext uri="{63B3BB69-23CF-44E3-9099-C40C66FF867C}">
                  <a14:compatExt spid="_x0000_s43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43022" name="Option Button 14" hidden="1">
              <a:extLst>
                <a:ext uri="{63B3BB69-23CF-44E3-9099-C40C66FF867C}">
                  <a14:compatExt spid="_x0000_s43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43023" name="Option Button 15" hidden="1">
              <a:extLst>
                <a:ext uri="{63B3BB69-23CF-44E3-9099-C40C66FF867C}">
                  <a14:compatExt spid="_x0000_s43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43024" name="Option Button 16" hidden="1">
              <a:extLst>
                <a:ext uri="{63B3BB69-23CF-44E3-9099-C40C66FF867C}">
                  <a14:compatExt spid="_x0000_s430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43025" name="Option Button 17" hidden="1">
              <a:extLst>
                <a:ext uri="{63B3BB69-23CF-44E3-9099-C40C66FF867C}">
                  <a14:compatExt spid="_x0000_s43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43026" name="Option Button 18" hidden="1">
              <a:extLst>
                <a:ext uri="{63B3BB69-23CF-44E3-9099-C40C66FF867C}">
                  <a14:compatExt spid="_x0000_s43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43027" name="Group Box 19" hidden="1">
              <a:extLst>
                <a:ext uri="{63B3BB69-23CF-44E3-9099-C40C66FF867C}">
                  <a14:compatExt spid="_x0000_s43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43028" name="Option Button 20" hidden="1">
              <a:extLst>
                <a:ext uri="{63B3BB69-23CF-44E3-9099-C40C66FF867C}">
                  <a14:compatExt spid="_x0000_s430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43029" name="Option Button 21" hidden="1">
              <a:extLst>
                <a:ext uri="{63B3BB69-23CF-44E3-9099-C40C66FF867C}">
                  <a14:compatExt spid="_x0000_s43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43030" name="Group Box 22" hidden="1">
              <a:extLst>
                <a:ext uri="{63B3BB69-23CF-44E3-9099-C40C66FF867C}">
                  <a14:compatExt spid="_x0000_s43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43031" name="Option Button 23" hidden="1">
              <a:extLst>
                <a:ext uri="{63B3BB69-23CF-44E3-9099-C40C66FF867C}">
                  <a14:compatExt spid="_x0000_s430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43032" name="Option Button 24" hidden="1">
              <a:extLst>
                <a:ext uri="{63B3BB69-23CF-44E3-9099-C40C66FF867C}">
                  <a14:compatExt spid="_x0000_s430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43033" name="Option Button 25" hidden="1">
              <a:extLst>
                <a:ext uri="{63B3BB69-23CF-44E3-9099-C40C66FF867C}">
                  <a14:compatExt spid="_x0000_s430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43034" name="Option Button 26" hidden="1">
              <a:extLst>
                <a:ext uri="{63B3BB69-23CF-44E3-9099-C40C66FF867C}">
                  <a14:compatExt spid="_x0000_s430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43035" name="Option Button 27" hidden="1">
              <a:extLst>
                <a:ext uri="{63B3BB69-23CF-44E3-9099-C40C66FF867C}">
                  <a14:compatExt spid="_x0000_s430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43036" name="Group Box 28" hidden="1">
              <a:extLst>
                <a:ext uri="{63B3BB69-23CF-44E3-9099-C40C66FF867C}">
                  <a14:compatExt spid="_x0000_s43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43037" name="Option Button 29" hidden="1">
              <a:extLst>
                <a:ext uri="{63B3BB69-23CF-44E3-9099-C40C66FF867C}">
                  <a14:compatExt spid="_x0000_s430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43038" name="Option Button 30" hidden="1">
              <a:extLst>
                <a:ext uri="{63B3BB69-23CF-44E3-9099-C40C66FF867C}">
                  <a14:compatExt spid="_x0000_s430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43039" name="Option Button 31" hidden="1">
              <a:extLst>
                <a:ext uri="{63B3BB69-23CF-44E3-9099-C40C66FF867C}">
                  <a14:compatExt spid="_x0000_s430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43040" name="Option Button 32" hidden="1">
              <a:extLst>
                <a:ext uri="{63B3BB69-23CF-44E3-9099-C40C66FF867C}">
                  <a14:compatExt spid="_x0000_s430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43041" name="Option Button 33" hidden="1">
              <a:extLst>
                <a:ext uri="{63B3BB69-23CF-44E3-9099-C40C66FF867C}">
                  <a14:compatExt spid="_x0000_s430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43042" name="Option Button 34" hidden="1">
              <a:extLst>
                <a:ext uri="{63B3BB69-23CF-44E3-9099-C40C66FF867C}">
                  <a14:compatExt spid="_x0000_s430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43043" name="Group Box 35" hidden="1">
              <a:extLst>
                <a:ext uri="{63B3BB69-23CF-44E3-9099-C40C66FF867C}">
                  <a14:compatExt spid="_x0000_s430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43044" name="Option Button 36" hidden="1">
              <a:extLst>
                <a:ext uri="{63B3BB69-23CF-44E3-9099-C40C66FF867C}">
                  <a14:compatExt spid="_x0000_s430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43045" name="Option Button 37" hidden="1">
              <a:extLst>
                <a:ext uri="{63B3BB69-23CF-44E3-9099-C40C66FF867C}">
                  <a14:compatExt spid="_x0000_s430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43046" name="Check Box 38" hidden="1">
              <a:extLst>
                <a:ext uri="{63B3BB69-23CF-44E3-9099-C40C66FF867C}">
                  <a14:compatExt spid="_x0000_s430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43047" name="Check Box 39" hidden="1">
              <a:extLst>
                <a:ext uri="{63B3BB69-23CF-44E3-9099-C40C66FF867C}">
                  <a14:compatExt spid="_x0000_s430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43048" name="Check Box 40" hidden="1">
              <a:extLst>
                <a:ext uri="{63B3BB69-23CF-44E3-9099-C40C66FF867C}">
                  <a14:compatExt spid="_x0000_s430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43049" name="Check Box 41" hidden="1">
              <a:extLst>
                <a:ext uri="{63B3BB69-23CF-44E3-9099-C40C66FF867C}">
                  <a14:compatExt spid="_x0000_s43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43050" name="Check Box 42" hidden="1">
              <a:extLst>
                <a:ext uri="{63B3BB69-23CF-44E3-9099-C40C66FF867C}">
                  <a14:compatExt spid="_x0000_s43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43051" name="Group Box 43" hidden="1">
              <a:extLst>
                <a:ext uri="{63B3BB69-23CF-44E3-9099-C40C66FF867C}">
                  <a14:compatExt spid="_x0000_s43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43052" name="Option Button 44" hidden="1">
              <a:extLst>
                <a:ext uri="{63B3BB69-23CF-44E3-9099-C40C66FF867C}">
                  <a14:compatExt spid="_x0000_s430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43053" name="Option Button 45" hidden="1">
              <a:extLst>
                <a:ext uri="{63B3BB69-23CF-44E3-9099-C40C66FF867C}">
                  <a14:compatExt spid="_x0000_s430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43054" name="Option Button 46" hidden="1">
              <a:extLst>
                <a:ext uri="{63B3BB69-23CF-44E3-9099-C40C66FF867C}">
                  <a14:compatExt spid="_x0000_s430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43055" name="Option Button 47" hidden="1">
              <a:extLst>
                <a:ext uri="{63B3BB69-23CF-44E3-9099-C40C66FF867C}">
                  <a14:compatExt spid="_x0000_s430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43056" name="Option Button 48" hidden="1">
              <a:extLst>
                <a:ext uri="{63B3BB69-23CF-44E3-9099-C40C66FF867C}">
                  <a14:compatExt spid="_x0000_s430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43057" name="Group Box 49" hidden="1">
              <a:extLst>
                <a:ext uri="{63B3BB69-23CF-44E3-9099-C40C66FF867C}">
                  <a14:compatExt spid="_x0000_s43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43058" name="Option Button 50" hidden="1">
              <a:extLst>
                <a:ext uri="{63B3BB69-23CF-44E3-9099-C40C66FF867C}">
                  <a14:compatExt spid="_x0000_s430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43059" name="Option Button 51" hidden="1">
              <a:extLst>
                <a:ext uri="{63B3BB69-23CF-44E3-9099-C40C66FF867C}">
                  <a14:compatExt spid="_x0000_s430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43060" name="Option Button 52" hidden="1">
              <a:extLst>
                <a:ext uri="{63B3BB69-23CF-44E3-9099-C40C66FF867C}">
                  <a14:compatExt spid="_x0000_s430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43061" name="Option Button 53" hidden="1">
              <a:extLst>
                <a:ext uri="{63B3BB69-23CF-44E3-9099-C40C66FF867C}">
                  <a14:compatExt spid="_x0000_s430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43062" name="Group Box 54" hidden="1">
              <a:extLst>
                <a:ext uri="{63B3BB69-23CF-44E3-9099-C40C66FF867C}">
                  <a14:compatExt spid="_x0000_s430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43063" name="Option Button 55" hidden="1">
              <a:extLst>
                <a:ext uri="{63B3BB69-23CF-44E3-9099-C40C66FF867C}">
                  <a14:compatExt spid="_x0000_s43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43064" name="Option Button 56" hidden="1">
              <a:extLst>
                <a:ext uri="{63B3BB69-23CF-44E3-9099-C40C66FF867C}">
                  <a14:compatExt spid="_x0000_s43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43065" name="Check Box 57" hidden="1">
              <a:extLst>
                <a:ext uri="{63B3BB69-23CF-44E3-9099-C40C66FF867C}">
                  <a14:compatExt spid="_x0000_s430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43066" name="Check Box 58" hidden="1">
              <a:extLst>
                <a:ext uri="{63B3BB69-23CF-44E3-9099-C40C66FF867C}">
                  <a14:compatExt spid="_x0000_s43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43067" name="Check Box 59" hidden="1">
              <a:extLst>
                <a:ext uri="{63B3BB69-23CF-44E3-9099-C40C66FF867C}">
                  <a14:compatExt spid="_x0000_s43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43068" name="Check Box 60" hidden="1">
              <a:extLst>
                <a:ext uri="{63B3BB69-23CF-44E3-9099-C40C66FF867C}">
                  <a14:compatExt spid="_x0000_s430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43069" name="Check Box 61" hidden="1">
              <a:extLst>
                <a:ext uri="{63B3BB69-23CF-44E3-9099-C40C66FF867C}">
                  <a14:compatExt spid="_x0000_s430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43070" name="Check Box 62" hidden="1">
              <a:extLst>
                <a:ext uri="{63B3BB69-23CF-44E3-9099-C40C66FF867C}">
                  <a14:compatExt spid="_x0000_s430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43071" name="Check Box 63" hidden="1">
              <a:extLst>
                <a:ext uri="{63B3BB69-23CF-44E3-9099-C40C66FF867C}">
                  <a14:compatExt spid="_x0000_s430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43072" name="Check Box 64" hidden="1">
              <a:extLst>
                <a:ext uri="{63B3BB69-23CF-44E3-9099-C40C66FF867C}">
                  <a14:compatExt spid="_x0000_s430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43073" name="Group Box 65" hidden="1">
              <a:extLst>
                <a:ext uri="{63B3BB69-23CF-44E3-9099-C40C66FF867C}">
                  <a14:compatExt spid="_x0000_s4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43074" name="Check Box 66" hidden="1">
              <a:extLst>
                <a:ext uri="{63B3BB69-23CF-44E3-9099-C40C66FF867C}">
                  <a14:compatExt spid="_x0000_s430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43075" name="Check Box 67" hidden="1">
              <a:extLst>
                <a:ext uri="{63B3BB69-23CF-44E3-9099-C40C66FF867C}">
                  <a14:compatExt spid="_x0000_s430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43076" name="Check Box 68" hidden="1">
              <a:extLst>
                <a:ext uri="{63B3BB69-23CF-44E3-9099-C40C66FF867C}">
                  <a14:compatExt spid="_x0000_s430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43077" name="Check Box 69" hidden="1">
              <a:extLst>
                <a:ext uri="{63B3BB69-23CF-44E3-9099-C40C66FF867C}">
                  <a14:compatExt spid="_x0000_s430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43078" name="Check Box 70" hidden="1">
              <a:extLst>
                <a:ext uri="{63B3BB69-23CF-44E3-9099-C40C66FF867C}">
                  <a14:compatExt spid="_x0000_s430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43079" name="Check Box 71" hidden="1">
              <a:extLst>
                <a:ext uri="{63B3BB69-23CF-44E3-9099-C40C66FF867C}">
                  <a14:compatExt spid="_x0000_s430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43080" name="Check Box 72" hidden="1">
              <a:extLst>
                <a:ext uri="{63B3BB69-23CF-44E3-9099-C40C66FF867C}">
                  <a14:compatExt spid="_x0000_s430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43081" name="Check Box 73" hidden="1">
              <a:extLst>
                <a:ext uri="{63B3BB69-23CF-44E3-9099-C40C66FF867C}">
                  <a14:compatExt spid="_x0000_s430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43082" name="Group Box 74" hidden="1">
              <a:extLst>
                <a:ext uri="{63B3BB69-23CF-44E3-9099-C40C66FF867C}">
                  <a14:compatExt spid="_x0000_s43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85725</xdr:rowOff>
        </xdr:from>
        <xdr:to>
          <xdr:col>1</xdr:col>
          <xdr:colOff>2362200</xdr:colOff>
          <xdr:row>82</xdr:row>
          <xdr:rowOff>447675</xdr:rowOff>
        </xdr:to>
        <xdr:sp macro="" textlink="">
          <xdr:nvSpPr>
            <xdr:cNvPr id="43083" name="Option Button 75" hidden="1">
              <a:extLst>
                <a:ext uri="{63B3BB69-23CF-44E3-9099-C40C66FF867C}">
                  <a14:compatExt spid="_x0000_s430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43084" name="Option Button 76" hidden="1">
              <a:extLst>
                <a:ext uri="{63B3BB69-23CF-44E3-9099-C40C66FF867C}">
                  <a14:compatExt spid="_x0000_s430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43085" name="Group Box 77" hidden="1">
              <a:extLst>
                <a:ext uri="{63B3BB69-23CF-44E3-9099-C40C66FF867C}">
                  <a14:compatExt spid="_x0000_s430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43086" name="Check Box 78" hidden="1">
              <a:extLst>
                <a:ext uri="{63B3BB69-23CF-44E3-9099-C40C66FF867C}">
                  <a14:compatExt spid="_x0000_s430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43087" name="Check Box 79" hidden="1">
              <a:extLst>
                <a:ext uri="{63B3BB69-23CF-44E3-9099-C40C66FF867C}">
                  <a14:compatExt spid="_x0000_s430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43088" name="Group Box 80" hidden="1">
              <a:extLst>
                <a:ext uri="{63B3BB69-23CF-44E3-9099-C40C66FF867C}">
                  <a14:compatExt spid="_x0000_s430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43089" name="Option Button 81" hidden="1">
              <a:extLst>
                <a:ext uri="{63B3BB69-23CF-44E3-9099-C40C66FF867C}">
                  <a14:compatExt spid="_x0000_s430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43090" name="Option Button 82" hidden="1">
              <a:extLst>
                <a:ext uri="{63B3BB69-23CF-44E3-9099-C40C66FF867C}">
                  <a14:compatExt spid="_x0000_s430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43091" name="Check Box 83" hidden="1">
              <a:extLst>
                <a:ext uri="{63B3BB69-23CF-44E3-9099-C40C66FF867C}">
                  <a14:compatExt spid="_x0000_s430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43092" name="Group Box 84" hidden="1">
              <a:extLst>
                <a:ext uri="{63B3BB69-23CF-44E3-9099-C40C66FF867C}">
                  <a14:compatExt spid="_x0000_s430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43093" name="Option Button 85" hidden="1">
              <a:extLst>
                <a:ext uri="{63B3BB69-23CF-44E3-9099-C40C66FF867C}">
                  <a14:compatExt spid="_x0000_s430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43094" name="Option Button 86" hidden="1">
              <a:extLst>
                <a:ext uri="{63B3BB69-23CF-44E3-9099-C40C66FF867C}">
                  <a14:compatExt spid="_x0000_s430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43095" name="Option Button 87" hidden="1">
              <a:extLst>
                <a:ext uri="{63B3BB69-23CF-44E3-9099-C40C66FF867C}">
                  <a14:compatExt spid="_x0000_s430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43096" name="Check Box 88" hidden="1">
              <a:extLst>
                <a:ext uri="{63B3BB69-23CF-44E3-9099-C40C66FF867C}">
                  <a14:compatExt spid="_x0000_s430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44033" name="Check Box 1" hidden="1">
              <a:extLst>
                <a:ext uri="{63B3BB69-23CF-44E3-9099-C40C66FF867C}">
                  <a14:compatExt spid="_x0000_s440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44034" name="Check Box 2" hidden="1">
              <a:extLst>
                <a:ext uri="{63B3BB69-23CF-44E3-9099-C40C66FF867C}">
                  <a14:compatExt spid="_x0000_s440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44035" name="Check Box 3" hidden="1">
              <a:extLst>
                <a:ext uri="{63B3BB69-23CF-44E3-9099-C40C66FF867C}">
                  <a14:compatExt spid="_x0000_s440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44036" name="Check Box 4" hidden="1">
              <a:extLst>
                <a:ext uri="{63B3BB69-23CF-44E3-9099-C40C66FF867C}">
                  <a14:compatExt spid="_x0000_s440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44037" name="Check Box 5" hidden="1">
              <a:extLst>
                <a:ext uri="{63B3BB69-23CF-44E3-9099-C40C66FF867C}">
                  <a14:compatExt spid="_x0000_s440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44038" name="Check Box 6" hidden="1">
              <a:extLst>
                <a:ext uri="{63B3BB69-23CF-44E3-9099-C40C66FF867C}">
                  <a14:compatExt spid="_x0000_s440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44039" name="Option Button 7" hidden="1">
              <a:extLst>
                <a:ext uri="{63B3BB69-23CF-44E3-9099-C40C66FF867C}">
                  <a14:compatExt spid="_x0000_s440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44040" name="Option Button 8" hidden="1">
              <a:extLst>
                <a:ext uri="{63B3BB69-23CF-44E3-9099-C40C66FF867C}">
                  <a14:compatExt spid="_x0000_s440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44041" name="Option Button 9" hidden="1">
              <a:extLst>
                <a:ext uri="{63B3BB69-23CF-44E3-9099-C40C66FF867C}">
                  <a14:compatExt spid="_x0000_s440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44042" name="Option Button 10" hidden="1">
              <a:extLst>
                <a:ext uri="{63B3BB69-23CF-44E3-9099-C40C66FF867C}">
                  <a14:compatExt spid="_x0000_s440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44043" name="Option Button 11" hidden="1">
              <a:extLst>
                <a:ext uri="{63B3BB69-23CF-44E3-9099-C40C66FF867C}">
                  <a14:compatExt spid="_x0000_s440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44044" name="Group Box 12" hidden="1">
              <a:extLst>
                <a:ext uri="{63B3BB69-23CF-44E3-9099-C40C66FF867C}">
                  <a14:compatExt spid="_x0000_s44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44045" name="Option Button 13" hidden="1">
              <a:extLst>
                <a:ext uri="{63B3BB69-23CF-44E3-9099-C40C66FF867C}">
                  <a14:compatExt spid="_x0000_s440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44046" name="Group Box 14" hidden="1">
              <a:extLst>
                <a:ext uri="{63B3BB69-23CF-44E3-9099-C40C66FF867C}">
                  <a14:compatExt spid="_x0000_s44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44047" name="Option Button 15" hidden="1">
              <a:extLst>
                <a:ext uri="{63B3BB69-23CF-44E3-9099-C40C66FF867C}">
                  <a14:compatExt spid="_x0000_s440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44048" name="Group Box 16" hidden="1">
              <a:extLst>
                <a:ext uri="{63B3BB69-23CF-44E3-9099-C40C66FF867C}">
                  <a14:compatExt spid="_x0000_s440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44049" name="Option Button 17" hidden="1">
              <a:extLst>
                <a:ext uri="{63B3BB69-23CF-44E3-9099-C40C66FF867C}">
                  <a14:compatExt spid="_x0000_s44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44050" name="Option Button 18" hidden="1">
              <a:extLst>
                <a:ext uri="{63B3BB69-23CF-44E3-9099-C40C66FF867C}">
                  <a14:compatExt spid="_x0000_s44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44051" name="Group Box 19" hidden="1">
              <a:extLst>
                <a:ext uri="{63B3BB69-23CF-44E3-9099-C40C66FF867C}">
                  <a14:compatExt spid="_x0000_s44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44052" name="Option Button 20" hidden="1">
              <a:extLst>
                <a:ext uri="{63B3BB69-23CF-44E3-9099-C40C66FF867C}">
                  <a14:compatExt spid="_x0000_s440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44053" name="Group Box 21" hidden="1">
              <a:extLst>
                <a:ext uri="{63B3BB69-23CF-44E3-9099-C40C66FF867C}">
                  <a14:compatExt spid="_x0000_s44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44054" name="Option Button 22" hidden="1">
              <a:extLst>
                <a:ext uri="{63B3BB69-23CF-44E3-9099-C40C66FF867C}">
                  <a14:compatExt spid="_x0000_s440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44055" name="Option Button 23" hidden="1">
              <a:extLst>
                <a:ext uri="{63B3BB69-23CF-44E3-9099-C40C66FF867C}">
                  <a14:compatExt spid="_x0000_s440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44056" name="Check Box 24" hidden="1">
              <a:extLst>
                <a:ext uri="{63B3BB69-23CF-44E3-9099-C40C66FF867C}">
                  <a14:compatExt spid="_x0000_s440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44057" name="Check Box 25" hidden="1">
              <a:extLst>
                <a:ext uri="{63B3BB69-23CF-44E3-9099-C40C66FF867C}">
                  <a14:compatExt spid="_x0000_s440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44058" name="Check Box 26" hidden="1">
              <a:extLst>
                <a:ext uri="{63B3BB69-23CF-44E3-9099-C40C66FF867C}">
                  <a14:compatExt spid="_x0000_s440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44059" name="Group Box 27" hidden="1">
              <a:extLst>
                <a:ext uri="{63B3BB69-23CF-44E3-9099-C40C66FF867C}">
                  <a14:compatExt spid="_x0000_s44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44060" name="Option Button 28" hidden="1">
              <a:extLst>
                <a:ext uri="{63B3BB69-23CF-44E3-9099-C40C66FF867C}">
                  <a14:compatExt spid="_x0000_s440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44061" name="Option Button 29" hidden="1">
              <a:extLst>
                <a:ext uri="{63B3BB69-23CF-44E3-9099-C40C66FF867C}">
                  <a14:compatExt spid="_x0000_s440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44062" name="Option Button 30" hidden="1">
              <a:extLst>
                <a:ext uri="{63B3BB69-23CF-44E3-9099-C40C66FF867C}">
                  <a14:compatExt spid="_x0000_s440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44063" name="Check Box 31" hidden="1">
              <a:extLst>
                <a:ext uri="{63B3BB69-23CF-44E3-9099-C40C66FF867C}">
                  <a14:compatExt spid="_x0000_s44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44064" name="Check Box 32" hidden="1">
              <a:extLst>
                <a:ext uri="{63B3BB69-23CF-44E3-9099-C40C66FF867C}">
                  <a14:compatExt spid="_x0000_s44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44065" name="Check Box 33" hidden="1">
              <a:extLst>
                <a:ext uri="{63B3BB69-23CF-44E3-9099-C40C66FF867C}">
                  <a14:compatExt spid="_x0000_s440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44066" name="Check Box 34" hidden="1">
              <a:extLst>
                <a:ext uri="{63B3BB69-23CF-44E3-9099-C40C66FF867C}">
                  <a14:compatExt spid="_x0000_s44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44067" name="Check Box 35" hidden="1">
              <a:extLst>
                <a:ext uri="{63B3BB69-23CF-44E3-9099-C40C66FF867C}">
                  <a14:compatExt spid="_x0000_s44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44068" name="Check Box 36" hidden="1">
              <a:extLst>
                <a:ext uri="{63B3BB69-23CF-44E3-9099-C40C66FF867C}">
                  <a14:compatExt spid="_x0000_s440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44069" name="Check Box 37" hidden="1">
              <a:extLst>
                <a:ext uri="{63B3BB69-23CF-44E3-9099-C40C66FF867C}">
                  <a14:compatExt spid="_x0000_s440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44070" name="Check Box 38" hidden="1">
              <a:extLst>
                <a:ext uri="{63B3BB69-23CF-44E3-9099-C40C66FF867C}">
                  <a14:compatExt spid="_x0000_s440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44071" name="Group Box 39" hidden="1">
              <a:extLst>
                <a:ext uri="{63B3BB69-23CF-44E3-9099-C40C66FF867C}">
                  <a14:compatExt spid="_x0000_s44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44072" name="Option Button 40" hidden="1">
              <a:extLst>
                <a:ext uri="{63B3BB69-23CF-44E3-9099-C40C66FF867C}">
                  <a14:compatExt spid="_x0000_s440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44073" name="Option Button 41" hidden="1">
              <a:extLst>
                <a:ext uri="{63B3BB69-23CF-44E3-9099-C40C66FF867C}">
                  <a14:compatExt spid="_x0000_s440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44074" name="Option Button 42" hidden="1">
              <a:extLst>
                <a:ext uri="{63B3BB69-23CF-44E3-9099-C40C66FF867C}">
                  <a14:compatExt spid="_x0000_s440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44075" name="Option Button 43" hidden="1">
              <a:extLst>
                <a:ext uri="{63B3BB69-23CF-44E3-9099-C40C66FF867C}">
                  <a14:compatExt spid="_x0000_s440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44076" name="Option Button 44" hidden="1">
              <a:extLst>
                <a:ext uri="{63B3BB69-23CF-44E3-9099-C40C66FF867C}">
                  <a14:compatExt spid="_x0000_s440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44077" name="Option Button 45" hidden="1">
              <a:extLst>
                <a:ext uri="{63B3BB69-23CF-44E3-9099-C40C66FF867C}">
                  <a14:compatExt spid="_x0000_s440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44078" name="Option Button 46" hidden="1">
              <a:extLst>
                <a:ext uri="{63B3BB69-23CF-44E3-9099-C40C66FF867C}">
                  <a14:compatExt spid="_x0000_s440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44079" name="Option Button 47" hidden="1">
              <a:extLst>
                <a:ext uri="{63B3BB69-23CF-44E3-9099-C40C66FF867C}">
                  <a14:compatExt spid="_x0000_s440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45057" name="Option Button 1" hidden="1">
              <a:extLst>
                <a:ext uri="{63B3BB69-23CF-44E3-9099-C40C66FF867C}">
                  <a14:compatExt spid="_x0000_s450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45058" name="Option Button 2" hidden="1">
              <a:extLst>
                <a:ext uri="{63B3BB69-23CF-44E3-9099-C40C66FF867C}">
                  <a14:compatExt spid="_x0000_s450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45059" name="Check Box 3" hidden="1">
              <a:extLst>
                <a:ext uri="{63B3BB69-23CF-44E3-9099-C40C66FF867C}">
                  <a14:compatExt spid="_x0000_s450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45060" name="Check Box 4" hidden="1">
              <a:extLst>
                <a:ext uri="{63B3BB69-23CF-44E3-9099-C40C66FF867C}">
                  <a14:compatExt spid="_x0000_s450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45061" name="Check Box 5" hidden="1">
              <a:extLst>
                <a:ext uri="{63B3BB69-23CF-44E3-9099-C40C66FF867C}">
                  <a14:compatExt spid="_x0000_s450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45062" name="Check Box 6" hidden="1">
              <a:extLst>
                <a:ext uri="{63B3BB69-23CF-44E3-9099-C40C66FF867C}">
                  <a14:compatExt spid="_x0000_s450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45063" name="Check Box 7" hidden="1">
              <a:extLst>
                <a:ext uri="{63B3BB69-23CF-44E3-9099-C40C66FF867C}">
                  <a14:compatExt spid="_x0000_s45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45064" name="Check Box 8" hidden="1">
              <a:extLst>
                <a:ext uri="{63B3BB69-23CF-44E3-9099-C40C66FF867C}">
                  <a14:compatExt spid="_x0000_s45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45065" name="Group Box 9" hidden="1">
              <a:extLst>
                <a:ext uri="{63B3BB69-23CF-44E3-9099-C40C66FF867C}">
                  <a14:compatExt spid="_x0000_s45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45066" name="Group Box 10" hidden="1">
              <a:extLst>
                <a:ext uri="{63B3BB69-23CF-44E3-9099-C40C66FF867C}">
                  <a14:compatExt spid="_x0000_s45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45067" name="Option Button 11" hidden="1">
              <a:extLst>
                <a:ext uri="{63B3BB69-23CF-44E3-9099-C40C66FF867C}">
                  <a14:compatExt spid="_x0000_s45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45068" name="Option Button 12" hidden="1">
              <a:extLst>
                <a:ext uri="{63B3BB69-23CF-44E3-9099-C40C66FF867C}">
                  <a14:compatExt spid="_x0000_s450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45069" name="Check Box 13" hidden="1">
              <a:extLst>
                <a:ext uri="{63B3BB69-23CF-44E3-9099-C40C66FF867C}">
                  <a14:compatExt spid="_x0000_s450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45070" name="Check Box 14" hidden="1">
              <a:extLst>
                <a:ext uri="{63B3BB69-23CF-44E3-9099-C40C66FF867C}">
                  <a14:compatExt spid="_x0000_s450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45071" name="Check Box 15" hidden="1">
              <a:extLst>
                <a:ext uri="{63B3BB69-23CF-44E3-9099-C40C66FF867C}">
                  <a14:compatExt spid="_x0000_s450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45072" name="Check Box 16" hidden="1">
              <a:extLst>
                <a:ext uri="{63B3BB69-23CF-44E3-9099-C40C66FF867C}">
                  <a14:compatExt spid="_x0000_s450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45073" name="Check Box 17" hidden="1">
              <a:extLst>
                <a:ext uri="{63B3BB69-23CF-44E3-9099-C40C66FF867C}">
                  <a14:compatExt spid="_x0000_s450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45074" name="Check Box 18" hidden="1">
              <a:extLst>
                <a:ext uri="{63B3BB69-23CF-44E3-9099-C40C66FF867C}">
                  <a14:compatExt spid="_x0000_s450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45075" name="Check Box 19" hidden="1">
              <a:extLst>
                <a:ext uri="{63B3BB69-23CF-44E3-9099-C40C66FF867C}">
                  <a14:compatExt spid="_x0000_s450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45076" name="Check Box 20" hidden="1">
              <a:extLst>
                <a:ext uri="{63B3BB69-23CF-44E3-9099-C40C66FF867C}">
                  <a14:compatExt spid="_x0000_s450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45077" name="Group Box 21" hidden="1">
              <a:extLst>
                <a:ext uri="{63B3BB69-23CF-44E3-9099-C40C66FF867C}">
                  <a14:compatExt spid="_x0000_s450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45078" name="Option Button 22" hidden="1">
              <a:extLst>
                <a:ext uri="{63B3BB69-23CF-44E3-9099-C40C66FF867C}">
                  <a14:compatExt spid="_x0000_s450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45079" name="Option Button 23" hidden="1">
              <a:extLst>
                <a:ext uri="{63B3BB69-23CF-44E3-9099-C40C66FF867C}">
                  <a14:compatExt spid="_x0000_s450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45080" name="Check Box 24" hidden="1">
              <a:extLst>
                <a:ext uri="{63B3BB69-23CF-44E3-9099-C40C66FF867C}">
                  <a14:compatExt spid="_x0000_s450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45081" name="Check Box 25" hidden="1">
              <a:extLst>
                <a:ext uri="{63B3BB69-23CF-44E3-9099-C40C66FF867C}">
                  <a14:compatExt spid="_x0000_s450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45082" name="Check Box 26" hidden="1">
              <a:extLst>
                <a:ext uri="{63B3BB69-23CF-44E3-9099-C40C66FF867C}">
                  <a14:compatExt spid="_x0000_s450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45083" name="Check Box 27" hidden="1">
              <a:extLst>
                <a:ext uri="{63B3BB69-23CF-44E3-9099-C40C66FF867C}">
                  <a14:compatExt spid="_x0000_s450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45084" name="Group Box 28" hidden="1">
              <a:extLst>
                <a:ext uri="{63B3BB69-23CF-44E3-9099-C40C66FF867C}">
                  <a14:compatExt spid="_x0000_s450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45085" name="Option Button 29" hidden="1">
              <a:extLst>
                <a:ext uri="{63B3BB69-23CF-44E3-9099-C40C66FF867C}">
                  <a14:compatExt spid="_x0000_s450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45086" name="Option Button 30" hidden="1">
              <a:extLst>
                <a:ext uri="{63B3BB69-23CF-44E3-9099-C40C66FF867C}">
                  <a14:compatExt spid="_x0000_s450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45087" name="Check Box 31" hidden="1">
              <a:extLst>
                <a:ext uri="{63B3BB69-23CF-44E3-9099-C40C66FF867C}">
                  <a14:compatExt spid="_x0000_s450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45088" name="Check Box 32" hidden="1">
              <a:extLst>
                <a:ext uri="{63B3BB69-23CF-44E3-9099-C40C66FF867C}">
                  <a14:compatExt spid="_x0000_s450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45089" name="Group Box 33" hidden="1">
              <a:extLst>
                <a:ext uri="{63B3BB69-23CF-44E3-9099-C40C66FF867C}">
                  <a14:compatExt spid="_x0000_s45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45090" name="Option Button 34" hidden="1">
              <a:extLst>
                <a:ext uri="{63B3BB69-23CF-44E3-9099-C40C66FF867C}">
                  <a14:compatExt spid="_x0000_s450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45091" name="Option Button 35" hidden="1">
              <a:extLst>
                <a:ext uri="{63B3BB69-23CF-44E3-9099-C40C66FF867C}">
                  <a14:compatExt spid="_x0000_s450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45092" name="Check Box 36" hidden="1">
              <a:extLst>
                <a:ext uri="{63B3BB69-23CF-44E3-9099-C40C66FF867C}">
                  <a14:compatExt spid="_x0000_s450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45093" name="Check Box 37" hidden="1">
              <a:extLst>
                <a:ext uri="{63B3BB69-23CF-44E3-9099-C40C66FF867C}">
                  <a14:compatExt spid="_x0000_s450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45094" name="Check Box 38" hidden="1">
              <a:extLst>
                <a:ext uri="{63B3BB69-23CF-44E3-9099-C40C66FF867C}">
                  <a14:compatExt spid="_x0000_s450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45095" name="Check Box 39" hidden="1">
              <a:extLst>
                <a:ext uri="{63B3BB69-23CF-44E3-9099-C40C66FF867C}">
                  <a14:compatExt spid="_x0000_s450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952500</xdr:rowOff>
        </xdr:to>
        <xdr:sp macro="" textlink="">
          <xdr:nvSpPr>
            <xdr:cNvPr id="45096" name="Group Box 40" hidden="1">
              <a:extLst>
                <a:ext uri="{63B3BB69-23CF-44E3-9099-C40C66FF867C}">
                  <a14:compatExt spid="_x0000_s450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45097" name="Option Button 41" hidden="1">
              <a:extLst>
                <a:ext uri="{63B3BB69-23CF-44E3-9099-C40C66FF867C}">
                  <a14:compatExt spid="_x0000_s450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45098" name="Option Button 42" hidden="1">
              <a:extLst>
                <a:ext uri="{63B3BB69-23CF-44E3-9099-C40C66FF867C}">
                  <a14:compatExt spid="_x0000_s450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45099" name="Group Box 43" hidden="1">
              <a:extLst>
                <a:ext uri="{63B3BB69-23CF-44E3-9099-C40C66FF867C}">
                  <a14:compatExt spid="_x0000_s45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45100" name="Option Button 44" hidden="1">
              <a:extLst>
                <a:ext uri="{63B3BB69-23CF-44E3-9099-C40C66FF867C}">
                  <a14:compatExt spid="_x0000_s451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45101" name="Option Button 45" hidden="1">
              <a:extLst>
                <a:ext uri="{63B3BB69-23CF-44E3-9099-C40C66FF867C}">
                  <a14:compatExt spid="_x0000_s451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53</xdr:row>
          <xdr:rowOff>523875</xdr:rowOff>
        </xdr:to>
        <xdr:sp macro="" textlink="">
          <xdr:nvSpPr>
            <xdr:cNvPr id="45102" name="Group Box 46" hidden="1">
              <a:extLst>
                <a:ext uri="{63B3BB69-23CF-44E3-9099-C40C66FF867C}">
                  <a14:compatExt spid="_x0000_s451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45103" name="Option Button 47" hidden="1">
              <a:extLst>
                <a:ext uri="{63B3BB69-23CF-44E3-9099-C40C66FF867C}">
                  <a14:compatExt spid="_x0000_s451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45104" name="Option Button 48" hidden="1">
              <a:extLst>
                <a:ext uri="{63B3BB69-23CF-44E3-9099-C40C66FF867C}">
                  <a14:compatExt spid="_x0000_s451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45105" name="Check Box 49" hidden="1">
              <a:extLst>
                <a:ext uri="{63B3BB69-23CF-44E3-9099-C40C66FF867C}">
                  <a14:compatExt spid="_x0000_s451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45106" name="Check Box 50" hidden="1">
              <a:extLst>
                <a:ext uri="{63B3BB69-23CF-44E3-9099-C40C66FF867C}">
                  <a14:compatExt spid="_x0000_s451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45107" name="Check Box 51" hidden="1">
              <a:extLst>
                <a:ext uri="{63B3BB69-23CF-44E3-9099-C40C66FF867C}">
                  <a14:compatExt spid="_x0000_s451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45108" name="Check Box 52" hidden="1">
              <a:extLst>
                <a:ext uri="{63B3BB69-23CF-44E3-9099-C40C66FF867C}">
                  <a14:compatExt spid="_x0000_s451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45109" name="Check Box 53" hidden="1">
              <a:extLst>
                <a:ext uri="{63B3BB69-23CF-44E3-9099-C40C66FF867C}">
                  <a14:compatExt spid="_x0000_s451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45110" name="Group Box 54" hidden="1">
              <a:extLst>
                <a:ext uri="{63B3BB69-23CF-44E3-9099-C40C66FF867C}">
                  <a14:compatExt spid="_x0000_s451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45111" name="Check Box 55" hidden="1">
              <a:extLst>
                <a:ext uri="{63B3BB69-23CF-44E3-9099-C40C66FF867C}">
                  <a14:compatExt spid="_x0000_s451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45112" name="Check Box 56" hidden="1">
              <a:extLst>
                <a:ext uri="{63B3BB69-23CF-44E3-9099-C40C66FF867C}">
                  <a14:compatExt spid="_x0000_s451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45113" name="Check Box 57" hidden="1">
              <a:extLst>
                <a:ext uri="{63B3BB69-23CF-44E3-9099-C40C66FF867C}">
                  <a14:compatExt spid="_x0000_s451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45114" name="Check Box 58" hidden="1">
              <a:extLst>
                <a:ext uri="{63B3BB69-23CF-44E3-9099-C40C66FF867C}">
                  <a14:compatExt spid="_x0000_s451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45115" name="Check Box 59" hidden="1">
              <a:extLst>
                <a:ext uri="{63B3BB69-23CF-44E3-9099-C40C66FF867C}">
                  <a14:compatExt spid="_x0000_s451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45116" name="Option Button 60" hidden="1">
              <a:extLst>
                <a:ext uri="{63B3BB69-23CF-44E3-9099-C40C66FF867C}">
                  <a14:compatExt spid="_x0000_s451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45117" name="Option Button 61" hidden="1">
              <a:extLst>
                <a:ext uri="{63B3BB69-23CF-44E3-9099-C40C66FF867C}">
                  <a14:compatExt spid="_x0000_s451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45118" name="Option Button 62" hidden="1">
              <a:extLst>
                <a:ext uri="{63B3BB69-23CF-44E3-9099-C40C66FF867C}">
                  <a14:compatExt spid="_x0000_s451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45119" name="Option Button 63" hidden="1">
              <a:extLst>
                <a:ext uri="{63B3BB69-23CF-44E3-9099-C40C66FF867C}">
                  <a14:compatExt spid="_x0000_s451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609600</xdr:colOff>
      <xdr:row>11</xdr:row>
      <xdr:rowOff>185737</xdr:rowOff>
    </xdr:from>
    <xdr:to>
      <xdr:col>5</xdr:col>
      <xdr:colOff>95250</xdr:colOff>
      <xdr:row>26</xdr:row>
      <xdr:rowOff>71437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2" t="s">
        <v>74</v>
      </c>
      <c r="B2" s="292"/>
      <c r="C2" s="292"/>
      <c r="D2" s="292"/>
      <c r="E2" s="292"/>
      <c r="F2" s="292"/>
      <c r="G2" s="292"/>
      <c r="H2" s="292"/>
      <c r="I2" s="292"/>
      <c r="J2" s="292"/>
      <c r="K2" s="292"/>
      <c r="L2" s="292"/>
      <c r="M2" s="292"/>
    </row>
    <row r="6" spans="1:15" x14ac:dyDescent="0.25">
      <c r="A6" s="287" t="s">
        <v>75</v>
      </c>
      <c r="B6" s="287"/>
      <c r="C6" s="287"/>
      <c r="D6" s="287"/>
      <c r="E6" s="287"/>
      <c r="F6" s="287"/>
      <c r="G6" s="287"/>
      <c r="H6" s="287"/>
      <c r="I6" s="287"/>
      <c r="J6" s="287"/>
      <c r="K6" s="287"/>
      <c r="L6" s="287"/>
      <c r="M6" s="287"/>
      <c r="N6" s="287"/>
      <c r="O6" s="287"/>
    </row>
    <row r="7" spans="1:15" x14ac:dyDescent="0.25">
      <c r="A7" s="13" t="s">
        <v>89</v>
      </c>
      <c r="B7" s="161"/>
      <c r="C7" s="161"/>
      <c r="D7" s="161"/>
      <c r="E7" s="161"/>
      <c r="F7" s="161"/>
      <c r="G7" s="161"/>
      <c r="H7" s="161"/>
      <c r="I7" s="161"/>
      <c r="J7" s="161"/>
      <c r="K7" s="161"/>
      <c r="L7" s="161"/>
      <c r="M7" s="161"/>
      <c r="N7" s="161"/>
      <c r="O7" s="161"/>
    </row>
    <row r="8" spans="1:15" ht="138.75" customHeight="1" x14ac:dyDescent="0.25">
      <c r="A8" s="287" t="s">
        <v>348</v>
      </c>
      <c r="B8" s="287"/>
      <c r="C8" s="287"/>
      <c r="D8" s="287"/>
      <c r="E8" s="287"/>
      <c r="F8" s="287"/>
      <c r="G8" s="287"/>
      <c r="H8" s="287"/>
      <c r="I8" s="287"/>
      <c r="J8" s="287"/>
      <c r="K8" s="287"/>
      <c r="L8" s="287"/>
      <c r="M8" s="287"/>
      <c r="N8" s="287"/>
      <c r="O8" s="287"/>
    </row>
    <row r="9" spans="1:15" ht="22.9" customHeight="1" x14ac:dyDescent="0.25">
      <c r="A9" s="293" t="s">
        <v>82</v>
      </c>
      <c r="B9" s="293"/>
      <c r="C9" s="293"/>
      <c r="D9" s="293"/>
      <c r="E9" s="293"/>
      <c r="F9" s="293"/>
      <c r="G9" s="293"/>
      <c r="H9" s="293"/>
      <c r="I9" s="293"/>
      <c r="J9" s="293"/>
      <c r="K9" s="293"/>
      <c r="L9" s="293"/>
      <c r="M9" s="293"/>
      <c r="N9" s="293"/>
      <c r="O9" s="293"/>
    </row>
    <row r="10" spans="1:15" ht="33.6" customHeight="1" x14ac:dyDescent="0.25">
      <c r="A10" s="161"/>
      <c r="B10" s="161"/>
      <c r="C10" s="294" t="s">
        <v>79</v>
      </c>
      <c r="D10" s="294"/>
      <c r="E10" s="294"/>
      <c r="F10" s="294"/>
      <c r="G10" s="294"/>
      <c r="H10" s="294"/>
      <c r="I10" s="294"/>
      <c r="J10" s="294"/>
      <c r="K10" s="294"/>
      <c r="L10" s="161"/>
      <c r="M10" s="161"/>
      <c r="N10" s="161"/>
      <c r="O10" s="161"/>
    </row>
    <row r="11" spans="1:15" ht="32.25" customHeight="1" x14ac:dyDescent="0.25">
      <c r="A11" s="161"/>
      <c r="B11" s="161"/>
      <c r="C11" s="291" t="s">
        <v>349</v>
      </c>
      <c r="D11" s="291"/>
      <c r="E11" s="291"/>
      <c r="F11" s="291"/>
      <c r="G11" s="291"/>
      <c r="H11" s="291"/>
      <c r="I11" s="291"/>
      <c r="J11" s="291"/>
      <c r="K11" s="291"/>
      <c r="L11" s="161"/>
      <c r="M11" s="161"/>
      <c r="N11" s="161"/>
      <c r="O11" s="161"/>
    </row>
    <row r="12" spans="1:15" ht="29.45" customHeight="1" x14ac:dyDescent="0.25">
      <c r="A12" s="161"/>
      <c r="B12" s="161"/>
      <c r="C12" s="289" t="s">
        <v>80</v>
      </c>
      <c r="D12" s="289"/>
      <c r="E12" s="289"/>
      <c r="F12" s="289"/>
      <c r="G12" s="289"/>
      <c r="H12" s="289"/>
      <c r="I12" s="289"/>
      <c r="J12" s="289"/>
      <c r="K12" s="289"/>
      <c r="L12" s="161"/>
      <c r="M12" s="161"/>
      <c r="N12" s="161"/>
      <c r="O12" s="161"/>
    </row>
    <row r="13" spans="1:15" ht="27" customHeight="1" x14ac:dyDescent="0.25">
      <c r="A13" s="25"/>
      <c r="B13" s="25"/>
      <c r="C13" s="290" t="s">
        <v>81</v>
      </c>
      <c r="D13" s="290"/>
      <c r="E13" s="290"/>
      <c r="F13" s="290"/>
      <c r="G13" s="290"/>
      <c r="H13" s="290"/>
      <c r="I13" s="290"/>
      <c r="J13" s="290"/>
      <c r="K13" s="290"/>
      <c r="L13" s="25"/>
      <c r="M13" s="25"/>
      <c r="N13" s="25"/>
      <c r="O13" s="25"/>
    </row>
    <row r="14" spans="1:15" ht="95.25" customHeight="1" x14ac:dyDescent="0.25">
      <c r="A14" s="287" t="s">
        <v>90</v>
      </c>
      <c r="B14" s="287"/>
      <c r="C14" s="287"/>
      <c r="D14" s="287"/>
      <c r="E14" s="287"/>
      <c r="F14" s="287"/>
      <c r="G14" s="287"/>
      <c r="H14" s="287"/>
      <c r="I14" s="287"/>
      <c r="J14" s="287"/>
      <c r="K14" s="287"/>
      <c r="L14" s="287"/>
      <c r="M14" s="287"/>
      <c r="N14" s="287"/>
      <c r="O14" s="287"/>
    </row>
    <row r="15" spans="1:15" ht="15" customHeight="1" x14ac:dyDescent="0.25"/>
    <row r="16" spans="1:15" ht="34.9" customHeight="1" x14ac:dyDescent="0.25">
      <c r="A16" s="287" t="s">
        <v>91</v>
      </c>
      <c r="B16" s="287"/>
      <c r="C16" s="287"/>
      <c r="D16" s="287"/>
      <c r="E16" s="287"/>
      <c r="F16" s="287"/>
      <c r="G16" s="287"/>
      <c r="H16" s="287"/>
      <c r="I16" s="287"/>
      <c r="J16" s="287"/>
      <c r="K16" s="287"/>
      <c r="L16" s="287"/>
      <c r="M16" s="287"/>
      <c r="N16" s="287"/>
      <c r="O16" s="287"/>
    </row>
    <row r="18" spans="1:15" ht="63.75" customHeight="1" x14ac:dyDescent="0.25">
      <c r="A18" s="287" t="s">
        <v>92</v>
      </c>
      <c r="B18" s="287"/>
      <c r="C18" s="287"/>
      <c r="D18" s="287"/>
      <c r="E18" s="287"/>
      <c r="F18" s="287"/>
      <c r="G18" s="287"/>
      <c r="H18" s="287"/>
      <c r="I18" s="287"/>
      <c r="J18" s="287"/>
      <c r="K18" s="287"/>
      <c r="L18" s="287"/>
      <c r="M18" s="287"/>
      <c r="N18" s="287"/>
      <c r="O18" s="287"/>
    </row>
    <row r="20" spans="1:15" ht="150.75" customHeight="1" x14ac:dyDescent="0.25">
      <c r="A20" s="287" t="s">
        <v>350</v>
      </c>
      <c r="B20" s="287"/>
      <c r="C20" s="287"/>
      <c r="D20" s="287"/>
      <c r="E20" s="287"/>
      <c r="F20" s="287"/>
      <c r="G20" s="287"/>
      <c r="H20" s="287"/>
      <c r="I20" s="287"/>
      <c r="J20" s="287"/>
      <c r="K20" s="287"/>
      <c r="L20" s="287"/>
      <c r="M20" s="287"/>
      <c r="N20" s="287"/>
      <c r="O20" s="287"/>
    </row>
    <row r="22" spans="1:15" ht="133.5" customHeight="1" x14ac:dyDescent="0.25">
      <c r="A22" s="287" t="s">
        <v>351</v>
      </c>
      <c r="B22" s="287"/>
      <c r="C22" s="287"/>
      <c r="D22" s="287"/>
      <c r="E22" s="287"/>
      <c r="F22" s="287"/>
      <c r="G22" s="287"/>
      <c r="H22" s="287"/>
      <c r="I22" s="287"/>
      <c r="J22" s="287"/>
      <c r="K22" s="287"/>
      <c r="L22" s="287"/>
      <c r="M22" s="287"/>
      <c r="N22" s="287"/>
      <c r="O22" s="287"/>
    </row>
    <row r="23" spans="1:15" ht="18" customHeight="1" x14ac:dyDescent="0.25">
      <c r="A23" s="161"/>
      <c r="B23" s="161"/>
      <c r="C23" s="161"/>
      <c r="D23" s="161"/>
      <c r="E23" s="161"/>
      <c r="F23" s="161"/>
      <c r="G23" s="161"/>
      <c r="H23" s="161"/>
      <c r="I23" s="161"/>
      <c r="J23" s="161"/>
      <c r="K23" s="161"/>
      <c r="L23" s="161"/>
      <c r="M23" s="161"/>
      <c r="N23" s="161"/>
      <c r="O23" s="161"/>
    </row>
    <row r="24" spans="1:15" ht="113.25" customHeight="1" x14ac:dyDescent="0.25">
      <c r="A24" s="288" t="s">
        <v>93</v>
      </c>
      <c r="B24" s="288"/>
      <c r="C24" s="288"/>
      <c r="D24" s="288"/>
      <c r="E24" s="288"/>
      <c r="F24" s="288"/>
      <c r="G24" s="288"/>
      <c r="H24" s="288"/>
      <c r="I24" s="288"/>
      <c r="J24" s="288"/>
      <c r="K24" s="288"/>
      <c r="L24" s="288"/>
      <c r="M24" s="288"/>
      <c r="N24" s="288"/>
      <c r="O24" s="288"/>
    </row>
    <row r="26" spans="1:15" ht="47.25" customHeight="1" x14ac:dyDescent="0.25">
      <c r="A26" s="287" t="s">
        <v>392</v>
      </c>
      <c r="B26" s="287"/>
      <c r="C26" s="287"/>
      <c r="D26" s="287"/>
      <c r="E26" s="287"/>
      <c r="F26" s="287"/>
      <c r="G26" s="287"/>
      <c r="H26" s="287"/>
      <c r="I26" s="287"/>
      <c r="J26" s="287"/>
      <c r="K26" s="287"/>
      <c r="L26" s="287"/>
      <c r="M26" s="287"/>
      <c r="N26" s="287"/>
      <c r="O26" s="287"/>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110" zoomScaleNormal="100" zoomScaleSheetLayoutView="110" workbookViewId="0">
      <selection activeCell="M16" sqref="M16"/>
    </sheetView>
  </sheetViews>
  <sheetFormatPr defaultRowHeight="15" x14ac:dyDescent="0.25"/>
  <cols>
    <col min="1" max="1" width="3.5703125" style="30" customWidth="1"/>
    <col min="2" max="2" width="35.7109375" style="30" customWidth="1"/>
    <col min="3" max="6" width="10.7109375" style="30" customWidth="1"/>
    <col min="7" max="7" width="8.85546875" style="30" customWidth="1"/>
    <col min="8" max="8" width="24.42578125" style="30" customWidth="1"/>
    <col min="9" max="9" width="9.140625" style="30"/>
    <col min="10" max="10" width="11.5703125" style="30" customWidth="1"/>
    <col min="11" max="16384" width="9.140625" style="30"/>
  </cols>
  <sheetData>
    <row r="1" spans="1:11" ht="23.25" x14ac:dyDescent="0.35">
      <c r="A1" s="156" t="s">
        <v>342</v>
      </c>
      <c r="B1" s="26"/>
      <c r="C1" s="26"/>
      <c r="D1" s="26"/>
      <c r="E1" s="26"/>
      <c r="F1" s="26"/>
      <c r="G1" s="27"/>
      <c r="H1" s="172"/>
      <c r="I1" s="173"/>
      <c r="J1" s="174"/>
      <c r="K1" s="175"/>
    </row>
    <row r="2" spans="1:11" x14ac:dyDescent="0.25">
      <c r="A2" s="157"/>
      <c r="B2" s="158" t="s">
        <v>76</v>
      </c>
      <c r="C2" s="24" t="s">
        <v>86</v>
      </c>
      <c r="D2" s="24"/>
      <c r="E2" s="24"/>
      <c r="F2" s="24"/>
      <c r="G2" s="159"/>
      <c r="H2" s="175"/>
      <c r="I2" s="35"/>
      <c r="J2" s="176"/>
      <c r="K2" s="35"/>
    </row>
    <row r="3" spans="1:11" ht="14.45" x14ac:dyDescent="0.3">
      <c r="A3" s="157"/>
      <c r="B3" s="160" t="s">
        <v>77</v>
      </c>
      <c r="C3" s="24" t="s">
        <v>87</v>
      </c>
      <c r="D3" s="24"/>
      <c r="E3" s="24"/>
      <c r="F3" s="24"/>
      <c r="G3" s="159"/>
      <c r="H3" s="35"/>
      <c r="I3" s="35"/>
      <c r="J3" s="176"/>
    </row>
    <row r="4" spans="1:11" ht="14.45" x14ac:dyDescent="0.3">
      <c r="A4" s="157"/>
      <c r="B4" s="160" t="s">
        <v>78</v>
      </c>
      <c r="C4" s="24" t="s">
        <v>88</v>
      </c>
      <c r="D4" s="24"/>
      <c r="E4" s="24"/>
      <c r="F4" s="24"/>
      <c r="G4" s="159"/>
      <c r="H4" s="35"/>
      <c r="I4" s="35"/>
      <c r="J4" s="176"/>
    </row>
    <row r="5" spans="1:11" x14ac:dyDescent="0.25">
      <c r="A5" s="157"/>
      <c r="B5" s="160" t="s">
        <v>341</v>
      </c>
      <c r="C5" s="24"/>
      <c r="D5" s="24"/>
      <c r="E5" s="24"/>
      <c r="F5" s="24"/>
      <c r="G5" s="159"/>
      <c r="H5" s="35"/>
      <c r="I5" s="35"/>
      <c r="J5" s="176"/>
    </row>
    <row r="6" spans="1:11" ht="14.45" x14ac:dyDescent="0.3">
      <c r="A6" s="177"/>
      <c r="B6" s="35"/>
      <c r="C6" s="35"/>
      <c r="D6" s="35"/>
      <c r="E6" s="35"/>
      <c r="F6" s="35"/>
      <c r="G6" s="176"/>
      <c r="H6" s="35"/>
      <c r="I6" s="35"/>
      <c r="J6" s="176"/>
    </row>
    <row r="7" spans="1:11" ht="10.5" customHeight="1" x14ac:dyDescent="0.3">
      <c r="A7" s="177"/>
      <c r="B7" s="35"/>
      <c r="C7" s="35"/>
      <c r="D7" s="35"/>
      <c r="E7" s="35"/>
      <c r="F7" s="35"/>
      <c r="G7" s="176"/>
      <c r="H7" s="35"/>
      <c r="I7" s="35"/>
      <c r="J7" s="176"/>
    </row>
    <row r="8" spans="1:11" x14ac:dyDescent="0.25">
      <c r="A8" s="295" t="s">
        <v>34</v>
      </c>
      <c r="B8" s="178" t="s">
        <v>31</v>
      </c>
      <c r="C8" s="179"/>
      <c r="D8" s="179"/>
      <c r="E8" s="179"/>
      <c r="F8" s="179"/>
      <c r="G8" s="180" t="s">
        <v>30</v>
      </c>
      <c r="H8" s="35"/>
      <c r="I8" s="35"/>
      <c r="J8" s="176"/>
    </row>
    <row r="9" spans="1:11" x14ac:dyDescent="0.25">
      <c r="A9" s="295"/>
      <c r="B9" s="181" t="s">
        <v>324</v>
      </c>
      <c r="C9" s="20"/>
      <c r="D9" s="20"/>
      <c r="E9" s="20"/>
      <c r="F9" s="21"/>
      <c r="G9" s="14">
        <f>'A. Data Availability'!K51</f>
        <v>14.399999999999997</v>
      </c>
      <c r="H9" s="35"/>
      <c r="I9" s="35"/>
      <c r="J9" s="176"/>
    </row>
    <row r="10" spans="1:11" x14ac:dyDescent="0.25">
      <c r="A10" s="295"/>
      <c r="B10" s="181" t="s">
        <v>325</v>
      </c>
      <c r="C10" s="20"/>
      <c r="D10" s="20"/>
      <c r="E10" s="20"/>
      <c r="F10" s="21"/>
      <c r="G10" s="14">
        <f>'A. Data Availability'!K74</f>
        <v>15.75</v>
      </c>
      <c r="H10" s="35"/>
      <c r="I10" s="35"/>
      <c r="J10" s="176"/>
    </row>
    <row r="11" spans="1:11" x14ac:dyDescent="0.25">
      <c r="A11" s="295"/>
      <c r="B11" s="181" t="s">
        <v>326</v>
      </c>
      <c r="C11" s="20"/>
      <c r="D11" s="20"/>
      <c r="E11" s="20"/>
      <c r="F11" s="21"/>
      <c r="G11" s="14">
        <f>'A. Data Availability'!K106</f>
        <v>18</v>
      </c>
      <c r="H11" s="35"/>
      <c r="I11" s="35"/>
      <c r="J11" s="176"/>
    </row>
    <row r="12" spans="1:11" x14ac:dyDescent="0.25">
      <c r="A12" s="295"/>
      <c r="B12" s="178" t="s">
        <v>32</v>
      </c>
      <c r="C12" s="19"/>
      <c r="D12" s="19"/>
      <c r="E12" s="19"/>
      <c r="F12" s="19"/>
      <c r="G12" s="15"/>
      <c r="H12" s="35"/>
      <c r="I12" s="35"/>
      <c r="J12" s="176"/>
    </row>
    <row r="13" spans="1:11" ht="15" customHeight="1" x14ac:dyDescent="0.25">
      <c r="A13" s="295"/>
      <c r="B13" s="181" t="s">
        <v>327</v>
      </c>
      <c r="C13" s="20"/>
      <c r="D13" s="20"/>
      <c r="E13" s="20"/>
      <c r="F13" s="21"/>
      <c r="G13" s="14">
        <f>'B. Domestic Services'!L42</f>
        <v>11.8</v>
      </c>
      <c r="H13" s="35"/>
      <c r="I13" s="35"/>
      <c r="J13" s="176"/>
    </row>
    <row r="14" spans="1:11" x14ac:dyDescent="0.25">
      <c r="A14" s="295"/>
      <c r="B14" s="181" t="s">
        <v>328</v>
      </c>
      <c r="C14" s="20"/>
      <c r="D14" s="20"/>
      <c r="E14" s="20"/>
      <c r="F14" s="21"/>
      <c r="G14" s="14">
        <f>'B. Domestic Services'!L88</f>
        <v>8</v>
      </c>
      <c r="H14" s="35"/>
      <c r="I14" s="35"/>
      <c r="J14" s="176"/>
    </row>
    <row r="15" spans="1:11" ht="15.75" customHeight="1" x14ac:dyDescent="0.25">
      <c r="A15" s="295"/>
      <c r="B15" s="181" t="s">
        <v>329</v>
      </c>
      <c r="C15" s="20"/>
      <c r="D15" s="20"/>
      <c r="E15" s="20"/>
      <c r="F15" s="21"/>
      <c r="G15" s="14">
        <f>'B. Domestic Services'!L135</f>
        <v>6.9999999999999991</v>
      </c>
      <c r="H15" s="35"/>
      <c r="I15" s="35"/>
      <c r="J15" s="176"/>
    </row>
    <row r="16" spans="1:11" x14ac:dyDescent="0.25">
      <c r="A16" s="295"/>
      <c r="B16" s="181" t="s">
        <v>330</v>
      </c>
      <c r="C16" s="20"/>
      <c r="D16" s="20"/>
      <c r="E16" s="20"/>
      <c r="F16" s="21"/>
      <c r="G16" s="14">
        <f>'B. Domestic Services'!L166</f>
        <v>7.2</v>
      </c>
      <c r="H16" s="35"/>
      <c r="I16" s="35"/>
      <c r="J16" s="176"/>
    </row>
    <row r="17" spans="1:10" x14ac:dyDescent="0.25">
      <c r="A17" s="295"/>
      <c r="B17" s="182" t="s">
        <v>33</v>
      </c>
      <c r="C17" s="19"/>
      <c r="D17" s="19"/>
      <c r="E17" s="19"/>
      <c r="F17" s="19"/>
      <c r="G17" s="15"/>
      <c r="H17" s="35"/>
      <c r="I17" s="35"/>
      <c r="J17" s="176"/>
    </row>
    <row r="18" spans="1:10" x14ac:dyDescent="0.25">
      <c r="A18" s="295"/>
      <c r="B18" s="181" t="s">
        <v>331</v>
      </c>
      <c r="C18" s="20"/>
      <c r="D18" s="20"/>
      <c r="E18" s="20"/>
      <c r="F18" s="21"/>
      <c r="G18" s="14">
        <f>'C.Financing and Str. Investment'!F26</f>
        <v>10</v>
      </c>
      <c r="H18" s="35"/>
      <c r="I18" s="35"/>
      <c r="J18" s="176"/>
    </row>
    <row r="19" spans="1:10" x14ac:dyDescent="0.25">
      <c r="A19" s="295"/>
      <c r="B19" s="181" t="s">
        <v>332</v>
      </c>
      <c r="C19" s="20"/>
      <c r="D19" s="20"/>
      <c r="E19" s="20"/>
      <c r="F19" s="21"/>
      <c r="G19" s="14">
        <f>'C.Financing and Str. Investment'!F42</f>
        <v>6</v>
      </c>
      <c r="H19" s="35"/>
      <c r="I19" s="35"/>
      <c r="J19" s="176"/>
    </row>
    <row r="20" spans="1:10" x14ac:dyDescent="0.25">
      <c r="A20" s="295"/>
      <c r="B20" s="181" t="s">
        <v>333</v>
      </c>
      <c r="C20" s="20"/>
      <c r="D20" s="20"/>
      <c r="E20" s="20"/>
      <c r="F20" s="21"/>
      <c r="G20" s="14">
        <f>'C.Financing and Str. Investment'!F61</f>
        <v>9</v>
      </c>
      <c r="H20" s="35"/>
      <c r="I20" s="35"/>
      <c r="J20" s="176"/>
    </row>
    <row r="21" spans="1:10" x14ac:dyDescent="0.25">
      <c r="A21" s="295"/>
      <c r="B21" s="181" t="s">
        <v>334</v>
      </c>
      <c r="C21" s="20"/>
      <c r="D21" s="20"/>
      <c r="E21" s="20"/>
      <c r="F21" s="21"/>
      <c r="G21" s="14">
        <f>'C.Financing and Str. Investment'!F93</f>
        <v>17.25</v>
      </c>
      <c r="H21" s="35"/>
      <c r="I21" s="35"/>
      <c r="J21" s="176"/>
    </row>
    <row r="22" spans="1:10" x14ac:dyDescent="0.25">
      <c r="A22" s="295"/>
      <c r="B22" s="178" t="s">
        <v>336</v>
      </c>
      <c r="C22" s="19"/>
      <c r="D22" s="19"/>
      <c r="E22" s="19"/>
      <c r="F22" s="19"/>
      <c r="G22" s="15"/>
      <c r="H22" s="35"/>
      <c r="I22" s="35"/>
      <c r="J22" s="176"/>
    </row>
    <row r="23" spans="1:10" x14ac:dyDescent="0.25">
      <c r="A23" s="295"/>
      <c r="B23" s="181" t="s">
        <v>337</v>
      </c>
      <c r="C23" s="20"/>
      <c r="D23" s="20"/>
      <c r="E23" s="20"/>
      <c r="F23" s="21"/>
      <c r="G23" s="14">
        <f>'D.Accountability &amp; Transparency'!F20</f>
        <v>7</v>
      </c>
      <c r="H23" s="35"/>
      <c r="I23" s="35"/>
      <c r="J23" s="176"/>
    </row>
    <row r="24" spans="1:10" x14ac:dyDescent="0.25">
      <c r="A24" s="295"/>
      <c r="B24" s="181" t="s">
        <v>335</v>
      </c>
      <c r="C24" s="20"/>
      <c r="D24" s="20"/>
      <c r="E24" s="20"/>
      <c r="F24" s="21"/>
      <c r="G24" s="14">
        <f>'D.Accountability &amp; Transparency'!F50</f>
        <v>12</v>
      </c>
      <c r="H24" s="35"/>
      <c r="I24" s="35"/>
      <c r="J24" s="176"/>
    </row>
    <row r="25" spans="1:10" x14ac:dyDescent="0.25">
      <c r="A25" s="295"/>
      <c r="B25" s="178" t="s">
        <v>338</v>
      </c>
      <c r="C25" s="19"/>
      <c r="D25" s="19"/>
      <c r="E25" s="19"/>
      <c r="F25" s="19"/>
      <c r="G25" s="15"/>
      <c r="H25" s="35"/>
      <c r="I25" s="35"/>
      <c r="J25" s="176"/>
    </row>
    <row r="26" spans="1:10" ht="15.75" customHeight="1" x14ac:dyDescent="0.25">
      <c r="A26" s="295"/>
      <c r="B26" s="181" t="s">
        <v>339</v>
      </c>
      <c r="C26" s="20"/>
      <c r="D26" s="20"/>
      <c r="E26" s="20"/>
      <c r="F26" s="21"/>
      <c r="G26" s="14">
        <f>'E.Enabling Environment'!F32</f>
        <v>15</v>
      </c>
      <c r="H26" s="35"/>
      <c r="I26" s="35"/>
      <c r="J26" s="176"/>
    </row>
    <row r="27" spans="1:10" ht="14.25" customHeight="1" x14ac:dyDescent="0.25">
      <c r="A27" s="296"/>
      <c r="B27" s="183" t="s">
        <v>340</v>
      </c>
      <c r="C27" s="22"/>
      <c r="D27" s="22"/>
      <c r="E27" s="22"/>
      <c r="F27" s="23"/>
      <c r="G27" s="16">
        <f>'E.Enabling Environment'!F61</f>
        <v>20</v>
      </c>
      <c r="H27" s="35"/>
      <c r="I27" s="35"/>
      <c r="J27" s="176"/>
    </row>
    <row r="28" spans="1:10" x14ac:dyDescent="0.25">
      <c r="A28" s="184"/>
      <c r="B28" s="185"/>
      <c r="C28" s="189"/>
      <c r="D28" s="189"/>
      <c r="E28" s="189"/>
      <c r="F28" s="189"/>
      <c r="G28" s="17"/>
      <c r="H28" s="35"/>
      <c r="I28" s="35"/>
      <c r="J28" s="176"/>
    </row>
    <row r="29" spans="1:10" x14ac:dyDescent="0.25">
      <c r="A29" s="184"/>
      <c r="B29" s="185"/>
      <c r="C29" s="185"/>
      <c r="D29" s="185"/>
      <c r="E29" s="185"/>
      <c r="F29" s="185"/>
      <c r="G29" s="35"/>
      <c r="H29" s="35"/>
      <c r="I29" s="35"/>
      <c r="J29" s="176"/>
    </row>
    <row r="30" spans="1:10" x14ac:dyDescent="0.25">
      <c r="A30" s="184"/>
      <c r="B30" s="185"/>
      <c r="C30" s="185"/>
      <c r="D30" s="185"/>
      <c r="E30" s="185"/>
      <c r="F30" s="185"/>
      <c r="G30" s="35"/>
      <c r="H30" s="35"/>
      <c r="I30" s="35"/>
      <c r="J30" s="176"/>
    </row>
    <row r="31" spans="1:10" x14ac:dyDescent="0.25">
      <c r="A31" s="184"/>
      <c r="B31" s="185"/>
      <c r="C31" s="185"/>
      <c r="D31" s="185"/>
      <c r="E31" s="185"/>
      <c r="F31" s="185"/>
      <c r="G31" s="35"/>
      <c r="H31" s="35"/>
      <c r="I31" s="35"/>
      <c r="J31" s="176"/>
    </row>
    <row r="32" spans="1:10" x14ac:dyDescent="0.25">
      <c r="A32" s="175"/>
      <c r="B32" s="35"/>
      <c r="C32" s="35"/>
      <c r="D32" s="35"/>
      <c r="E32" s="35"/>
      <c r="F32" s="35"/>
      <c r="G32" s="35"/>
      <c r="H32" s="35"/>
      <c r="I32" s="35"/>
      <c r="J32" s="176"/>
    </row>
    <row r="33" spans="1:10" x14ac:dyDescent="0.25">
      <c r="A33" s="175"/>
      <c r="B33" s="35"/>
      <c r="C33" s="35"/>
      <c r="D33" s="35"/>
      <c r="E33" s="35"/>
      <c r="F33" s="35"/>
      <c r="G33" s="35"/>
      <c r="H33" s="35"/>
      <c r="I33" s="35"/>
      <c r="J33" s="176"/>
    </row>
    <row r="34" spans="1:10" x14ac:dyDescent="0.25">
      <c r="A34" s="175"/>
      <c r="B34" s="35"/>
      <c r="C34" s="35"/>
      <c r="D34" s="35"/>
      <c r="E34" s="35"/>
      <c r="F34" s="35"/>
      <c r="G34" s="35"/>
      <c r="H34" s="35"/>
      <c r="I34" s="35"/>
      <c r="J34" s="176"/>
    </row>
    <row r="35" spans="1:10" x14ac:dyDescent="0.25">
      <c r="A35" s="175"/>
      <c r="B35" s="35"/>
      <c r="C35" s="35"/>
      <c r="D35" s="35"/>
      <c r="E35" s="35"/>
      <c r="F35" s="35"/>
      <c r="G35" s="35"/>
      <c r="H35" s="35"/>
      <c r="I35" s="35"/>
      <c r="J35" s="176"/>
    </row>
    <row r="36" spans="1:10" x14ac:dyDescent="0.25">
      <c r="A36" s="175"/>
      <c r="B36" s="35"/>
      <c r="C36" s="35"/>
      <c r="D36" s="35"/>
      <c r="E36" s="35"/>
      <c r="F36" s="35"/>
      <c r="G36" s="35"/>
      <c r="H36" s="35"/>
      <c r="I36" s="35"/>
      <c r="J36" s="176"/>
    </row>
    <row r="37" spans="1:10" x14ac:dyDescent="0.25">
      <c r="A37" s="175"/>
      <c r="B37" s="35"/>
      <c r="C37" s="35"/>
      <c r="D37" s="35"/>
      <c r="E37" s="35"/>
      <c r="F37" s="35"/>
      <c r="G37" s="35"/>
      <c r="H37" s="35"/>
      <c r="I37" s="35"/>
      <c r="J37" s="176"/>
    </row>
    <row r="38" spans="1:10" x14ac:dyDescent="0.25">
      <c r="A38" s="186"/>
      <c r="B38" s="187"/>
      <c r="C38" s="187"/>
      <c r="D38" s="187"/>
      <c r="E38" s="187"/>
      <c r="F38" s="187"/>
      <c r="G38" s="187"/>
      <c r="H38" s="187"/>
      <c r="I38" s="187"/>
      <c r="J38" s="188"/>
    </row>
    <row r="39" spans="1:10" x14ac:dyDescent="0.25">
      <c r="A39" s="35"/>
      <c r="B39" s="35"/>
      <c r="C39" s="35"/>
      <c r="D39" s="35"/>
      <c r="E39" s="35"/>
      <c r="F39" s="35"/>
    </row>
  </sheetData>
  <sheetProtection password="CDBA" sheet="1" scenarios="1"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08" priority="41">
      <formula>AND( G9&lt;7)</formula>
    </cfRule>
  </conditionalFormatting>
  <conditionalFormatting sqref="D13:D16 D18:D21 D26:D27 D23:D24 D9:D11">
    <cfRule type="expression" dxfId="107" priority="39">
      <formula>AND(G9&gt;=7, G9&lt;13)</formula>
    </cfRule>
  </conditionalFormatting>
  <conditionalFormatting sqref="E13:E16 E18:E21 E26:E27 E23:E24 E9:E11">
    <cfRule type="expression" dxfId="106" priority="38">
      <formula>AND(G9&gt;=13, G9&lt;17)</formula>
    </cfRule>
  </conditionalFormatting>
  <conditionalFormatting sqref="F9:F11 F23:F24 F26:F27 F18:F21 F13:F16">
    <cfRule type="expression" dxfId="105"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8"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sqref="A1:M1"/>
    </sheetView>
  </sheetViews>
  <sheetFormatPr defaultColWidth="9.140625" defaultRowHeight="15" x14ac:dyDescent="0.25"/>
  <cols>
    <col min="1" max="1" width="35.5703125" style="30" customWidth="1"/>
    <col min="2" max="7" width="9.140625" style="30"/>
    <col min="8" max="8" width="9" style="30" customWidth="1"/>
    <col min="9" max="10" width="8.85546875" style="30" hidden="1" customWidth="1"/>
    <col min="11" max="11" width="13.5703125" style="30" customWidth="1"/>
    <col min="12" max="12" width="30.28515625" style="42" customWidth="1"/>
    <col min="13" max="13" width="28.85546875" style="42" customWidth="1"/>
    <col min="14" max="16384" width="9.140625" style="30"/>
  </cols>
  <sheetData>
    <row r="1" spans="1:13" ht="29.45" customHeight="1" thickBot="1" x14ac:dyDescent="0.3">
      <c r="A1" s="297" t="s">
        <v>94</v>
      </c>
      <c r="B1" s="298"/>
      <c r="C1" s="298"/>
      <c r="D1" s="298"/>
      <c r="E1" s="298"/>
      <c r="F1" s="298"/>
      <c r="G1" s="298"/>
      <c r="H1" s="298"/>
      <c r="I1" s="298"/>
      <c r="J1" s="298"/>
      <c r="K1" s="298"/>
      <c r="L1" s="298"/>
      <c r="M1" s="299"/>
    </row>
    <row r="2" spans="1:13" ht="29.45" customHeight="1" thickBot="1" x14ac:dyDescent="0.3">
      <c r="A2" s="300" t="s">
        <v>95</v>
      </c>
      <c r="B2" s="301"/>
      <c r="C2" s="301"/>
      <c r="D2" s="301"/>
      <c r="E2" s="301"/>
      <c r="F2" s="301"/>
      <c r="G2" s="301"/>
      <c r="H2" s="301"/>
      <c r="I2" s="301"/>
      <c r="J2" s="301"/>
      <c r="K2" s="301"/>
      <c r="L2" s="301"/>
      <c r="M2" s="302"/>
    </row>
    <row r="3" spans="1:13" ht="63" customHeight="1" thickBot="1" x14ac:dyDescent="0.3">
      <c r="A3" s="303" t="s">
        <v>96</v>
      </c>
      <c r="B3" s="304"/>
      <c r="C3" s="304"/>
      <c r="D3" s="304"/>
      <c r="E3" s="304"/>
      <c r="F3" s="304"/>
      <c r="G3" s="304"/>
      <c r="H3" s="304"/>
      <c r="I3" s="304"/>
      <c r="J3" s="304"/>
      <c r="K3" s="304"/>
      <c r="L3" s="54" t="s">
        <v>97</v>
      </c>
      <c r="M3" s="31" t="s">
        <v>352</v>
      </c>
    </row>
    <row r="4" spans="1:13" ht="28.15" customHeight="1" x14ac:dyDescent="0.25">
      <c r="A4" s="305" t="s">
        <v>353</v>
      </c>
      <c r="B4" s="308" t="s">
        <v>98</v>
      </c>
      <c r="C4" s="308"/>
      <c r="D4" s="308"/>
      <c r="E4" s="308"/>
      <c r="F4" s="308"/>
      <c r="G4" s="308"/>
      <c r="H4" s="308"/>
      <c r="I4" s="32">
        <v>1</v>
      </c>
      <c r="J4" s="33" t="str">
        <f>IF($I$4=1,"4.5","0")</f>
        <v>4.5</v>
      </c>
      <c r="K4" s="245">
        <f>J4+J5+J6+J7</f>
        <v>4.5</v>
      </c>
      <c r="L4" s="309" t="s">
        <v>426</v>
      </c>
      <c r="M4" s="312"/>
    </row>
    <row r="5" spans="1:13" ht="22.9" customHeight="1" x14ac:dyDescent="0.25">
      <c r="A5" s="306"/>
      <c r="B5" s="315" t="s">
        <v>99</v>
      </c>
      <c r="C5" s="316"/>
      <c r="D5" s="316"/>
      <c r="E5" s="316"/>
      <c r="F5" s="316"/>
      <c r="G5" s="316"/>
      <c r="H5" s="316"/>
      <c r="I5" s="35"/>
      <c r="J5" s="17" t="str">
        <f>IF($I$4=2,"3","0")</f>
        <v>0</v>
      </c>
      <c r="K5" s="246"/>
      <c r="L5" s="310"/>
      <c r="M5" s="313"/>
    </row>
    <row r="6" spans="1:13" ht="24" customHeight="1" x14ac:dyDescent="0.25">
      <c r="A6" s="306"/>
      <c r="B6" s="315" t="s">
        <v>100</v>
      </c>
      <c r="C6" s="316"/>
      <c r="D6" s="316"/>
      <c r="E6" s="316"/>
      <c r="F6" s="316"/>
      <c r="G6" s="316"/>
      <c r="H6" s="316"/>
      <c r="I6" s="35"/>
      <c r="J6" s="17" t="str">
        <f>IF($I$4=3,"1","0")</f>
        <v>0</v>
      </c>
      <c r="K6" s="246"/>
      <c r="L6" s="310"/>
      <c r="M6" s="313"/>
    </row>
    <row r="7" spans="1:13" ht="22.9" customHeight="1" thickBot="1" x14ac:dyDescent="0.3">
      <c r="A7" s="307"/>
      <c r="B7" s="317" t="s">
        <v>101</v>
      </c>
      <c r="C7" s="317"/>
      <c r="D7" s="317"/>
      <c r="E7" s="317"/>
      <c r="F7" s="317"/>
      <c r="G7" s="317"/>
      <c r="H7" s="317"/>
      <c r="I7" s="36"/>
      <c r="J7" s="37" t="str">
        <f>IF($I$4=4,"0","0")</f>
        <v>0</v>
      </c>
      <c r="K7" s="247"/>
      <c r="L7" s="311"/>
      <c r="M7" s="314"/>
    </row>
    <row r="8" spans="1:13" ht="25.15" customHeight="1" x14ac:dyDescent="0.25">
      <c r="A8" s="318" t="s">
        <v>354</v>
      </c>
      <c r="B8" s="321"/>
      <c r="C8" s="321"/>
      <c r="D8" s="321"/>
      <c r="E8" s="321"/>
      <c r="F8" s="321"/>
      <c r="G8" s="321"/>
      <c r="H8" s="321"/>
      <c r="I8" s="32">
        <v>3</v>
      </c>
      <c r="J8" s="33" t="str">
        <f>IF($I$8=1,"5","0")</f>
        <v>0</v>
      </c>
      <c r="K8" s="245">
        <f>J8+J9+J10+J11+J12+J13</f>
        <v>3</v>
      </c>
      <c r="L8" s="322" t="s">
        <v>405</v>
      </c>
      <c r="M8" s="325" t="s">
        <v>406</v>
      </c>
    </row>
    <row r="9" spans="1:13" ht="24" customHeight="1" x14ac:dyDescent="0.25">
      <c r="A9" s="319"/>
      <c r="B9" s="328"/>
      <c r="C9" s="328"/>
      <c r="D9" s="328"/>
      <c r="E9" s="328"/>
      <c r="F9" s="328"/>
      <c r="G9" s="328"/>
      <c r="H9" s="328"/>
      <c r="I9" s="35"/>
      <c r="J9" s="17" t="str">
        <f>IF($I$8=2,"4","0")</f>
        <v>0</v>
      </c>
      <c r="K9" s="246"/>
      <c r="L9" s="323"/>
      <c r="M9" s="326"/>
    </row>
    <row r="10" spans="1:13" ht="22.9" customHeight="1" x14ac:dyDescent="0.25">
      <c r="A10" s="319"/>
      <c r="B10" s="329"/>
      <c r="C10" s="329"/>
      <c r="D10" s="329"/>
      <c r="E10" s="329"/>
      <c r="F10" s="329"/>
      <c r="G10" s="329"/>
      <c r="H10" s="329"/>
      <c r="I10" s="35"/>
      <c r="J10" s="17" t="str">
        <f>IF($I$8=3,"3","0")</f>
        <v>3</v>
      </c>
      <c r="K10" s="246"/>
      <c r="L10" s="323"/>
      <c r="M10" s="326"/>
    </row>
    <row r="11" spans="1:13" ht="23.45" customHeight="1" x14ac:dyDescent="0.25">
      <c r="A11" s="319"/>
      <c r="B11" s="329"/>
      <c r="C11" s="329"/>
      <c r="D11" s="329"/>
      <c r="E11" s="329"/>
      <c r="F11" s="329"/>
      <c r="G11" s="329"/>
      <c r="H11" s="329"/>
      <c r="I11" s="35"/>
      <c r="J11" s="17" t="str">
        <f>IF($I$8=4,"2","0")</f>
        <v>0</v>
      </c>
      <c r="K11" s="246"/>
      <c r="L11" s="323"/>
      <c r="M11" s="326"/>
    </row>
    <row r="12" spans="1:13" ht="24" customHeight="1" x14ac:dyDescent="0.25">
      <c r="A12" s="319"/>
      <c r="B12" s="329"/>
      <c r="C12" s="329"/>
      <c r="D12" s="329"/>
      <c r="E12" s="329"/>
      <c r="F12" s="329"/>
      <c r="G12" s="329"/>
      <c r="H12" s="329"/>
      <c r="I12" s="35"/>
      <c r="J12" s="17" t="str">
        <f>IF($I$8=5,"1","0")</f>
        <v>0</v>
      </c>
      <c r="K12" s="246"/>
      <c r="L12" s="323"/>
      <c r="M12" s="326"/>
    </row>
    <row r="13" spans="1:13" ht="22.15" customHeight="1" thickBot="1" x14ac:dyDescent="0.3">
      <c r="A13" s="320"/>
      <c r="B13" s="330"/>
      <c r="C13" s="330"/>
      <c r="D13" s="330"/>
      <c r="E13" s="330"/>
      <c r="F13" s="330"/>
      <c r="G13" s="330"/>
      <c r="H13" s="330"/>
      <c r="I13" s="36"/>
      <c r="J13" s="37" t="str">
        <f>IF($I$8=6,"0","0")</f>
        <v>0</v>
      </c>
      <c r="K13" s="247"/>
      <c r="L13" s="324"/>
      <c r="M13" s="327"/>
    </row>
    <row r="14" spans="1:13" ht="22.15" customHeight="1" x14ac:dyDescent="0.25">
      <c r="A14" s="318" t="s">
        <v>102</v>
      </c>
      <c r="B14" s="333"/>
      <c r="C14" s="333"/>
      <c r="D14" s="333"/>
      <c r="E14" s="333"/>
      <c r="F14" s="333"/>
      <c r="G14" s="333"/>
      <c r="H14" s="333"/>
      <c r="I14" s="32">
        <v>2</v>
      </c>
      <c r="J14" s="39" t="str">
        <f>IF($I$14=1,"0","0")</f>
        <v>0</v>
      </c>
      <c r="K14" s="248">
        <f>IF(I14=2, J16+J17+J18+J19+J20+J21+J22+J23+J24+J32+J25+J26+J27+J28+J29+J30+J31+J33, 0)</f>
        <v>4.799999999999998</v>
      </c>
      <c r="L14" s="334" t="s">
        <v>407</v>
      </c>
      <c r="M14" s="339" t="s">
        <v>408</v>
      </c>
    </row>
    <row r="15" spans="1:13" ht="18" customHeight="1" x14ac:dyDescent="0.25">
      <c r="A15" s="319"/>
      <c r="B15" s="344" t="s">
        <v>103</v>
      </c>
      <c r="C15" s="344"/>
      <c r="D15" s="344"/>
      <c r="E15" s="344"/>
      <c r="F15" s="344"/>
      <c r="G15" s="344"/>
      <c r="H15" s="344"/>
      <c r="I15" s="35"/>
      <c r="J15" s="17" t="str">
        <f>IF($I$14=2,"0","0")</f>
        <v>0</v>
      </c>
      <c r="K15" s="246"/>
      <c r="L15" s="335"/>
      <c r="M15" s="340"/>
    </row>
    <row r="16" spans="1:13" x14ac:dyDescent="0.25">
      <c r="A16" s="319"/>
      <c r="B16" s="344"/>
      <c r="C16" s="344"/>
      <c r="D16" s="344"/>
      <c r="E16" s="344"/>
      <c r="F16" s="344"/>
      <c r="G16" s="344"/>
      <c r="H16" s="344"/>
      <c r="I16" s="35" t="b">
        <v>1</v>
      </c>
      <c r="J16" s="17" t="str">
        <f>IF($I$16=TRUE,"1.7","0")</f>
        <v>1.7</v>
      </c>
      <c r="K16" s="246" t="str">
        <f>IF(AND($I$14&lt;&gt;2,I16=TRUE),"ERROR","")</f>
        <v/>
      </c>
      <c r="L16" s="335"/>
      <c r="M16" s="340"/>
    </row>
    <row r="17" spans="1:13" ht="23.45" customHeight="1" x14ac:dyDescent="0.25">
      <c r="A17" s="319"/>
      <c r="B17" s="342"/>
      <c r="C17" s="342"/>
      <c r="D17" s="342"/>
      <c r="E17" s="342"/>
      <c r="F17" s="342"/>
      <c r="G17" s="342"/>
      <c r="H17" s="342"/>
      <c r="I17" s="35" t="b">
        <v>1</v>
      </c>
      <c r="J17" s="17" t="str">
        <f>IF($I$17=TRUE,"0.1","0")</f>
        <v>0.1</v>
      </c>
      <c r="K17" s="246" t="str">
        <f t="shared" ref="K17:K33" si="0">IF(AND($I$14&lt;&gt;2,I17=TRUE),"ERROR","")</f>
        <v/>
      </c>
      <c r="L17" s="335"/>
      <c r="M17" s="340"/>
    </row>
    <row r="18" spans="1:13" ht="20.45" customHeight="1" x14ac:dyDescent="0.25">
      <c r="A18" s="319"/>
      <c r="B18" s="344"/>
      <c r="C18" s="344"/>
      <c r="D18" s="344"/>
      <c r="E18" s="344"/>
      <c r="F18" s="344"/>
      <c r="G18" s="344"/>
      <c r="H18" s="344"/>
      <c r="I18" s="35" t="b">
        <v>0</v>
      </c>
      <c r="J18" s="17" t="str">
        <f>IF($I$18=TRUE,"0.1","0")</f>
        <v>0</v>
      </c>
      <c r="K18" s="246" t="str">
        <f t="shared" si="0"/>
        <v/>
      </c>
      <c r="L18" s="335"/>
      <c r="M18" s="340"/>
    </row>
    <row r="19" spans="1:13" ht="19.899999999999999" customHeight="1" x14ac:dyDescent="0.25">
      <c r="A19" s="319"/>
      <c r="B19" s="344"/>
      <c r="C19" s="344"/>
      <c r="D19" s="344"/>
      <c r="E19" s="344"/>
      <c r="F19" s="344"/>
      <c r="G19" s="344"/>
      <c r="H19" s="344"/>
      <c r="I19" s="35" t="b">
        <v>1</v>
      </c>
      <c r="J19" s="17" t="str">
        <f>IF($I$19=TRUE,"0.1","0")</f>
        <v>0.1</v>
      </c>
      <c r="K19" s="246" t="str">
        <f t="shared" si="0"/>
        <v/>
      </c>
      <c r="L19" s="335"/>
      <c r="M19" s="340"/>
    </row>
    <row r="20" spans="1:13" ht="20.45" customHeight="1" x14ac:dyDescent="0.25">
      <c r="A20" s="319"/>
      <c r="B20" s="331"/>
      <c r="C20" s="331"/>
      <c r="D20" s="331"/>
      <c r="E20" s="331"/>
      <c r="F20" s="331"/>
      <c r="G20" s="331"/>
      <c r="H20" s="331"/>
      <c r="I20" s="35" t="b">
        <v>1</v>
      </c>
      <c r="J20" s="17" t="str">
        <f>IF($I$20=TRUE,"0.1","0")</f>
        <v>0.1</v>
      </c>
      <c r="K20" s="246" t="str">
        <f t="shared" si="0"/>
        <v/>
      </c>
      <c r="L20" s="335"/>
      <c r="M20" s="340"/>
    </row>
    <row r="21" spans="1:13" ht="19.899999999999999" customHeight="1" x14ac:dyDescent="0.25">
      <c r="A21" s="319"/>
      <c r="B21" s="331"/>
      <c r="C21" s="331"/>
      <c r="D21" s="331"/>
      <c r="E21" s="331"/>
      <c r="F21" s="331"/>
      <c r="G21" s="331"/>
      <c r="H21" s="331"/>
      <c r="I21" s="35" t="b">
        <v>1</v>
      </c>
      <c r="J21" s="17" t="str">
        <f>IF($I$21=TRUE,"0.1","0")</f>
        <v>0.1</v>
      </c>
      <c r="K21" s="246" t="str">
        <f t="shared" si="0"/>
        <v/>
      </c>
      <c r="L21" s="335"/>
      <c r="M21" s="340"/>
    </row>
    <row r="22" spans="1:13" ht="18" customHeight="1" x14ac:dyDescent="0.25">
      <c r="A22" s="319"/>
      <c r="B22" s="331"/>
      <c r="C22" s="331"/>
      <c r="D22" s="331"/>
      <c r="E22" s="331"/>
      <c r="F22" s="331"/>
      <c r="G22" s="331"/>
      <c r="H22" s="331"/>
      <c r="I22" s="35" t="b">
        <v>1</v>
      </c>
      <c r="J22" s="17" t="str">
        <f>IF($I$22=TRUE,"0.1","0")</f>
        <v>0.1</v>
      </c>
      <c r="K22" s="246" t="str">
        <f t="shared" si="0"/>
        <v/>
      </c>
      <c r="L22" s="335"/>
      <c r="M22" s="340"/>
    </row>
    <row r="23" spans="1:13" ht="18" customHeight="1" x14ac:dyDescent="0.25">
      <c r="A23" s="319"/>
      <c r="B23" s="331"/>
      <c r="C23" s="331"/>
      <c r="D23" s="331"/>
      <c r="E23" s="331"/>
      <c r="F23" s="331"/>
      <c r="G23" s="331"/>
      <c r="H23" s="331"/>
      <c r="I23" s="35" t="b">
        <v>1</v>
      </c>
      <c r="J23" s="17" t="str">
        <f>IF($I$23=TRUE,"0.1","0")</f>
        <v>0.1</v>
      </c>
      <c r="K23" s="246" t="str">
        <f t="shared" si="0"/>
        <v/>
      </c>
      <c r="L23" s="335"/>
      <c r="M23" s="340"/>
    </row>
    <row r="24" spans="1:13" ht="18" customHeight="1" x14ac:dyDescent="0.25">
      <c r="A24" s="319"/>
      <c r="B24" s="332"/>
      <c r="C24" s="332"/>
      <c r="D24" s="332"/>
      <c r="E24" s="332"/>
      <c r="F24" s="332"/>
      <c r="G24" s="332"/>
      <c r="H24" s="332"/>
      <c r="I24" s="35" t="b">
        <v>1</v>
      </c>
      <c r="J24" s="17" t="str">
        <f>IF($I$24=TRUE,"0.1","0")</f>
        <v>0.1</v>
      </c>
      <c r="K24" s="246" t="str">
        <f t="shared" si="0"/>
        <v/>
      </c>
      <c r="L24" s="335"/>
      <c r="M24" s="340"/>
    </row>
    <row r="25" spans="1:13" ht="24.6" customHeight="1" x14ac:dyDescent="0.25">
      <c r="A25" s="319"/>
      <c r="B25" s="331"/>
      <c r="C25" s="331"/>
      <c r="D25" s="331"/>
      <c r="E25" s="331"/>
      <c r="F25" s="331"/>
      <c r="G25" s="331"/>
      <c r="H25" s="331"/>
      <c r="I25" s="35" t="b">
        <v>1</v>
      </c>
      <c r="J25" s="17" t="str">
        <f>IF($I$25=TRUE,"1.7","0")</f>
        <v>1.7</v>
      </c>
      <c r="K25" s="246" t="str">
        <f t="shared" si="0"/>
        <v/>
      </c>
      <c r="L25" s="335"/>
      <c r="M25" s="340"/>
    </row>
    <row r="26" spans="1:13" ht="17.45" customHeight="1" x14ac:dyDescent="0.25">
      <c r="A26" s="319"/>
      <c r="B26" s="331"/>
      <c r="C26" s="331"/>
      <c r="D26" s="331"/>
      <c r="E26" s="331"/>
      <c r="F26" s="331"/>
      <c r="G26" s="331"/>
      <c r="H26" s="331"/>
      <c r="I26" s="35" t="b">
        <v>1</v>
      </c>
      <c r="J26" s="17" t="str">
        <f>IF($I$26=TRUE,"0.1","0")</f>
        <v>0.1</v>
      </c>
      <c r="K26" s="246" t="str">
        <f t="shared" si="0"/>
        <v/>
      </c>
      <c r="L26" s="335"/>
      <c r="M26" s="340"/>
    </row>
    <row r="27" spans="1:13" ht="16.899999999999999" customHeight="1" x14ac:dyDescent="0.25">
      <c r="A27" s="319"/>
      <c r="B27" s="331"/>
      <c r="C27" s="331"/>
      <c r="D27" s="331"/>
      <c r="E27" s="331"/>
      <c r="F27" s="331"/>
      <c r="G27" s="331"/>
      <c r="H27" s="331"/>
      <c r="I27" s="35" t="b">
        <v>1</v>
      </c>
      <c r="J27" s="17" t="str">
        <f>IF($I$27=TRUE,"0.1","0")</f>
        <v>0.1</v>
      </c>
      <c r="K27" s="246" t="str">
        <f t="shared" si="0"/>
        <v/>
      </c>
      <c r="L27" s="335"/>
      <c r="M27" s="340"/>
    </row>
    <row r="28" spans="1:13" ht="18" customHeight="1" x14ac:dyDescent="0.25">
      <c r="A28" s="319"/>
      <c r="B28" s="331"/>
      <c r="C28" s="331"/>
      <c r="D28" s="331"/>
      <c r="E28" s="331"/>
      <c r="F28" s="331"/>
      <c r="G28" s="331"/>
      <c r="H28" s="331"/>
      <c r="I28" s="35" t="b">
        <v>1</v>
      </c>
      <c r="J28" s="17" t="str">
        <f>IF($I$28=TRUE,"0.1","0")</f>
        <v>0.1</v>
      </c>
      <c r="K28" s="246" t="str">
        <f t="shared" si="0"/>
        <v/>
      </c>
      <c r="L28" s="335"/>
      <c r="M28" s="340"/>
    </row>
    <row r="29" spans="1:13" x14ac:dyDescent="0.25">
      <c r="A29" s="319"/>
      <c r="B29" s="331"/>
      <c r="C29" s="331"/>
      <c r="D29" s="331"/>
      <c r="E29" s="331"/>
      <c r="F29" s="331"/>
      <c r="G29" s="331"/>
      <c r="H29" s="331"/>
      <c r="I29" s="35" t="b">
        <v>0</v>
      </c>
      <c r="J29" s="17" t="str">
        <f>IF($I$29=TRUE,"0.1","0")</f>
        <v>0</v>
      </c>
      <c r="K29" s="246" t="str">
        <f t="shared" si="0"/>
        <v/>
      </c>
      <c r="L29" s="335"/>
      <c r="M29" s="340"/>
    </row>
    <row r="30" spans="1:13" ht="19.899999999999999" customHeight="1" x14ac:dyDescent="0.25">
      <c r="A30" s="319"/>
      <c r="B30" s="331"/>
      <c r="C30" s="331"/>
      <c r="D30" s="331"/>
      <c r="E30" s="331"/>
      <c r="F30" s="331"/>
      <c r="G30" s="331"/>
      <c r="H30" s="331"/>
      <c r="I30" s="35" t="b">
        <v>1</v>
      </c>
      <c r="J30" s="17" t="str">
        <f>IF($I$30=TRUE,"0.1","0")</f>
        <v>0.1</v>
      </c>
      <c r="K30" s="246" t="str">
        <f t="shared" si="0"/>
        <v/>
      </c>
      <c r="L30" s="335"/>
      <c r="M30" s="340"/>
    </row>
    <row r="31" spans="1:13" x14ac:dyDescent="0.25">
      <c r="A31" s="319"/>
      <c r="B31" s="331"/>
      <c r="C31" s="331"/>
      <c r="D31" s="331"/>
      <c r="E31" s="331"/>
      <c r="F31" s="331"/>
      <c r="G31" s="331"/>
      <c r="H31" s="331"/>
      <c r="I31" s="35" t="b">
        <v>1</v>
      </c>
      <c r="J31" s="17" t="str">
        <f>IF($I$31=TRUE,"0.1","0")</f>
        <v>0.1</v>
      </c>
      <c r="K31" s="246" t="str">
        <f t="shared" si="0"/>
        <v/>
      </c>
      <c r="L31" s="335"/>
      <c r="M31" s="340"/>
    </row>
    <row r="32" spans="1:13" x14ac:dyDescent="0.25">
      <c r="A32" s="319"/>
      <c r="B32" s="332"/>
      <c r="C32" s="332"/>
      <c r="D32" s="332"/>
      <c r="E32" s="332"/>
      <c r="F32" s="332"/>
      <c r="G32" s="332"/>
      <c r="H32" s="332"/>
      <c r="I32" s="35" t="b">
        <v>1</v>
      </c>
      <c r="J32" s="17" t="str">
        <f>IF($I$32=TRUE,"0.1","0")</f>
        <v>0.1</v>
      </c>
      <c r="K32" s="246" t="str">
        <f t="shared" si="0"/>
        <v/>
      </c>
      <c r="L32" s="335"/>
      <c r="M32" s="343"/>
    </row>
    <row r="33" spans="1:13" ht="18.600000000000001" customHeight="1" thickBot="1" x14ac:dyDescent="0.3">
      <c r="A33" s="320"/>
      <c r="B33" s="337"/>
      <c r="C33" s="337"/>
      <c r="D33" s="337"/>
      <c r="E33" s="337"/>
      <c r="F33" s="337"/>
      <c r="G33" s="337"/>
      <c r="H33" s="337"/>
      <c r="I33" s="36" t="b">
        <v>1</v>
      </c>
      <c r="J33" s="37" t="str">
        <f>IF($I$33=TRUE,"0.1","0")</f>
        <v>0.1</v>
      </c>
      <c r="K33" s="247" t="str">
        <f t="shared" si="0"/>
        <v/>
      </c>
      <c r="L33" s="336"/>
      <c r="M33" s="341"/>
    </row>
    <row r="34" spans="1:13" ht="21" customHeight="1" x14ac:dyDescent="0.25">
      <c r="A34" s="318" t="s">
        <v>104</v>
      </c>
      <c r="B34" s="338"/>
      <c r="C34" s="338"/>
      <c r="D34" s="338"/>
      <c r="E34" s="338"/>
      <c r="F34" s="338"/>
      <c r="G34" s="338"/>
      <c r="H34" s="338"/>
      <c r="I34" s="32">
        <v>1</v>
      </c>
      <c r="J34" s="39" t="str">
        <f>IF($I$34=1,"0","0")</f>
        <v>0</v>
      </c>
      <c r="K34" s="245">
        <f>IF(I34=2,J35+ J36+J37+J38+J39+J40+J41+J42, 0)</f>
        <v>0</v>
      </c>
      <c r="L34" s="334" t="s">
        <v>409</v>
      </c>
      <c r="M34" s="339" t="s">
        <v>410</v>
      </c>
    </row>
    <row r="35" spans="1:13" ht="19.149999999999999" customHeight="1" x14ac:dyDescent="0.25">
      <c r="A35" s="319"/>
      <c r="B35" s="342"/>
      <c r="C35" s="342"/>
      <c r="D35" s="342"/>
      <c r="E35" s="342"/>
      <c r="F35" s="342"/>
      <c r="G35" s="342"/>
      <c r="H35" s="342"/>
      <c r="I35" s="35"/>
      <c r="J35" s="17" t="str">
        <f>IF($I$34=2,"1.6","0")</f>
        <v>0</v>
      </c>
      <c r="K35" s="246"/>
      <c r="L35" s="335"/>
      <c r="M35" s="340"/>
    </row>
    <row r="36" spans="1:13" ht="18" customHeight="1" x14ac:dyDescent="0.25">
      <c r="A36" s="319"/>
      <c r="B36" s="329"/>
      <c r="C36" s="329"/>
      <c r="D36" s="329"/>
      <c r="E36" s="329"/>
      <c r="F36" s="329"/>
      <c r="G36" s="329"/>
      <c r="H36" s="329"/>
      <c r="I36" s="35" t="b">
        <v>0</v>
      </c>
      <c r="J36" s="17" t="str">
        <f>IF($I$36=TRUE,"0.2","0")</f>
        <v>0</v>
      </c>
      <c r="K36" s="246" t="str">
        <f t="shared" ref="K36:K42" si="1">IF(AND($I$34&lt;&gt;2,I36=TRUE),"ERROR","")</f>
        <v/>
      </c>
      <c r="L36" s="335"/>
      <c r="M36" s="340"/>
    </row>
    <row r="37" spans="1:13" ht="18" customHeight="1" x14ac:dyDescent="0.25">
      <c r="A37" s="319"/>
      <c r="B37" s="329"/>
      <c r="C37" s="329"/>
      <c r="D37" s="329"/>
      <c r="E37" s="329"/>
      <c r="F37" s="329"/>
      <c r="G37" s="329"/>
      <c r="H37" s="329"/>
      <c r="I37" s="35" t="b">
        <v>0</v>
      </c>
      <c r="J37" s="17" t="str">
        <f>IF($I$37=TRUE,"0.2","0")</f>
        <v>0</v>
      </c>
      <c r="K37" s="246" t="str">
        <f t="shared" si="1"/>
        <v/>
      </c>
      <c r="L37" s="335"/>
      <c r="M37" s="340"/>
    </row>
    <row r="38" spans="1:13" ht="19.149999999999999" customHeight="1" x14ac:dyDescent="0.25">
      <c r="A38" s="319"/>
      <c r="B38" s="329"/>
      <c r="C38" s="329"/>
      <c r="D38" s="329"/>
      <c r="E38" s="329"/>
      <c r="F38" s="329"/>
      <c r="G38" s="329"/>
      <c r="H38" s="329"/>
      <c r="I38" s="35" t="b">
        <v>0</v>
      </c>
      <c r="J38" s="17" t="str">
        <f>IF($I$38=TRUE,"0.2","0")</f>
        <v>0</v>
      </c>
      <c r="K38" s="246" t="str">
        <f t="shared" si="1"/>
        <v/>
      </c>
      <c r="L38" s="335"/>
      <c r="M38" s="340"/>
    </row>
    <row r="39" spans="1:13" ht="17.45" customHeight="1" x14ac:dyDescent="0.25">
      <c r="A39" s="319"/>
      <c r="B39" s="329"/>
      <c r="C39" s="329"/>
      <c r="D39" s="329"/>
      <c r="E39" s="329"/>
      <c r="F39" s="329"/>
      <c r="G39" s="329"/>
      <c r="H39" s="329"/>
      <c r="I39" s="35" t="b">
        <v>0</v>
      </c>
      <c r="J39" s="17" t="str">
        <f>IF($I$39=TRUE,"0.2","0")</f>
        <v>0</v>
      </c>
      <c r="K39" s="246" t="str">
        <f t="shared" si="1"/>
        <v/>
      </c>
      <c r="L39" s="335"/>
      <c r="M39" s="340"/>
    </row>
    <row r="40" spans="1:13" x14ac:dyDescent="0.25">
      <c r="A40" s="319"/>
      <c r="B40" s="329"/>
      <c r="C40" s="329"/>
      <c r="D40" s="329"/>
      <c r="E40" s="329"/>
      <c r="F40" s="329"/>
      <c r="G40" s="329"/>
      <c r="H40" s="329"/>
      <c r="I40" s="35" t="b">
        <v>0</v>
      </c>
      <c r="J40" s="17" t="str">
        <f>IF($I$40=TRUE,"0.2","0")</f>
        <v>0</v>
      </c>
      <c r="K40" s="246" t="str">
        <f t="shared" si="1"/>
        <v/>
      </c>
      <c r="L40" s="335"/>
      <c r="M40" s="340"/>
    </row>
    <row r="41" spans="1:13" x14ac:dyDescent="0.25">
      <c r="A41" s="319"/>
      <c r="B41" s="329"/>
      <c r="C41" s="329"/>
      <c r="D41" s="329"/>
      <c r="E41" s="329"/>
      <c r="F41" s="329"/>
      <c r="G41" s="329"/>
      <c r="H41" s="329"/>
      <c r="I41" s="35" t="b">
        <v>0</v>
      </c>
      <c r="J41" s="17" t="str">
        <f>IF($I$41=TRUE,"0.2","0")</f>
        <v>0</v>
      </c>
      <c r="K41" s="246" t="str">
        <f t="shared" si="1"/>
        <v/>
      </c>
      <c r="L41" s="335"/>
      <c r="M41" s="340"/>
    </row>
    <row r="42" spans="1:13" ht="21" customHeight="1" thickBot="1" x14ac:dyDescent="0.3">
      <c r="A42" s="320"/>
      <c r="B42" s="330"/>
      <c r="C42" s="330"/>
      <c r="D42" s="330"/>
      <c r="E42" s="330"/>
      <c r="F42" s="330"/>
      <c r="G42" s="330"/>
      <c r="H42" s="330"/>
      <c r="I42" s="36" t="b">
        <v>0</v>
      </c>
      <c r="J42" s="37" t="str">
        <f>IF($I$42=TRUE,"0.2","0")</f>
        <v>0</v>
      </c>
      <c r="K42" s="247" t="str">
        <f t="shared" si="1"/>
        <v/>
      </c>
      <c r="L42" s="336"/>
      <c r="M42" s="341"/>
    </row>
    <row r="43" spans="1:13" ht="36" customHeight="1" x14ac:dyDescent="0.25">
      <c r="A43" s="318" t="s">
        <v>105</v>
      </c>
      <c r="B43" s="333"/>
      <c r="C43" s="333"/>
      <c r="D43" s="333"/>
      <c r="E43" s="333"/>
      <c r="F43" s="333"/>
      <c r="G43" s="333"/>
      <c r="H43" s="333"/>
      <c r="I43" s="32">
        <v>2</v>
      </c>
      <c r="J43" s="33" t="str">
        <f>IF($I$43=1,"0","0")</f>
        <v>0</v>
      </c>
      <c r="K43" s="245">
        <f>IF(I43=2, J45+J46+J47+J48+J49+J50, 0)</f>
        <v>2.1</v>
      </c>
      <c r="L43" s="334" t="s">
        <v>411</v>
      </c>
      <c r="M43" s="339" t="s">
        <v>412</v>
      </c>
    </row>
    <row r="44" spans="1:13" ht="39" customHeight="1" x14ac:dyDescent="0.25">
      <c r="A44" s="319"/>
      <c r="B44" s="329"/>
      <c r="C44" s="329"/>
      <c r="D44" s="329"/>
      <c r="E44" s="329"/>
      <c r="F44" s="329"/>
      <c r="G44" s="329"/>
      <c r="H44" s="329"/>
      <c r="I44" s="35"/>
      <c r="J44" s="17" t="str">
        <f>IF($I$43=2,"0","0")</f>
        <v>0</v>
      </c>
      <c r="K44" s="246"/>
      <c r="L44" s="335"/>
      <c r="M44" s="340"/>
    </row>
    <row r="45" spans="1:13" ht="21.6" customHeight="1" x14ac:dyDescent="0.25">
      <c r="A45" s="319"/>
      <c r="B45" s="329"/>
      <c r="C45" s="329"/>
      <c r="D45" s="329"/>
      <c r="E45" s="329"/>
      <c r="F45" s="329"/>
      <c r="G45" s="329"/>
      <c r="H45" s="329"/>
      <c r="I45" s="35" t="b">
        <v>1</v>
      </c>
      <c r="J45" s="17" t="str">
        <f>IF($I$45=TRUE,"0.4","0")</f>
        <v>0.4</v>
      </c>
      <c r="K45" s="246" t="str">
        <f>IF(AND($I$43&lt;&gt;2,I45=TRUE),"ERROR","")</f>
        <v/>
      </c>
      <c r="L45" s="335"/>
      <c r="M45" s="340"/>
    </row>
    <row r="46" spans="1:13" ht="24.6" customHeight="1" x14ac:dyDescent="0.25">
      <c r="A46" s="319"/>
      <c r="B46" s="329"/>
      <c r="C46" s="329"/>
      <c r="D46" s="329"/>
      <c r="E46" s="329"/>
      <c r="F46" s="329"/>
      <c r="G46" s="329"/>
      <c r="H46" s="329"/>
      <c r="I46" s="35" t="b">
        <v>1</v>
      </c>
      <c r="J46" s="17" t="str">
        <f>IF($I$46=TRUE,"0.4","0")</f>
        <v>0.4</v>
      </c>
      <c r="K46" s="246" t="str">
        <f t="shared" ref="K46:K50" si="2">IF(AND($I$43&lt;&gt;2,I46=TRUE),"ERROR","")</f>
        <v/>
      </c>
      <c r="L46" s="335"/>
      <c r="M46" s="340"/>
    </row>
    <row r="47" spans="1:13" ht="21.6" customHeight="1" x14ac:dyDescent="0.25">
      <c r="A47" s="319"/>
      <c r="B47" s="329"/>
      <c r="C47" s="329"/>
      <c r="D47" s="329"/>
      <c r="E47" s="329"/>
      <c r="F47" s="329"/>
      <c r="G47" s="329"/>
      <c r="H47" s="329"/>
      <c r="I47" s="35" t="b">
        <v>0</v>
      </c>
      <c r="J47" s="17" t="str">
        <f>IF($I$47=TRUE,"0.4","0")</f>
        <v>0</v>
      </c>
      <c r="K47" s="246" t="str">
        <f t="shared" si="2"/>
        <v/>
      </c>
      <c r="L47" s="335"/>
      <c r="M47" s="340"/>
    </row>
    <row r="48" spans="1:13" ht="20.45" customHeight="1" x14ac:dyDescent="0.25">
      <c r="A48" s="319"/>
      <c r="B48" s="329"/>
      <c r="C48" s="329"/>
      <c r="D48" s="329"/>
      <c r="E48" s="329"/>
      <c r="F48" s="329"/>
      <c r="G48" s="329"/>
      <c r="H48" s="329"/>
      <c r="I48" s="35" t="b">
        <v>1</v>
      </c>
      <c r="J48" s="17" t="str">
        <f>IF($I$48=TRUE,"0.4","0")</f>
        <v>0.4</v>
      </c>
      <c r="K48" s="246" t="str">
        <f t="shared" si="2"/>
        <v/>
      </c>
      <c r="L48" s="335"/>
      <c r="M48" s="340"/>
    </row>
    <row r="49" spans="1:13 13097:13097" ht="27" customHeight="1" x14ac:dyDescent="0.25">
      <c r="A49" s="319"/>
      <c r="B49" s="345"/>
      <c r="C49" s="345"/>
      <c r="D49" s="345"/>
      <c r="E49" s="345"/>
      <c r="F49" s="345"/>
      <c r="G49" s="345"/>
      <c r="H49" s="345"/>
      <c r="I49" s="35" t="b">
        <v>1</v>
      </c>
      <c r="J49" s="17" t="str">
        <f>IF($I$49=TRUE,"0.5","0")</f>
        <v>0.5</v>
      </c>
      <c r="K49" s="246" t="str">
        <f t="shared" si="2"/>
        <v/>
      </c>
      <c r="L49" s="335"/>
      <c r="M49" s="343"/>
      <c r="SIS49" s="30" t="b">
        <v>1</v>
      </c>
    </row>
    <row r="50" spans="1:13 13097:13097" ht="24.6" customHeight="1" thickBot="1" x14ac:dyDescent="0.3">
      <c r="A50" s="320"/>
      <c r="B50" s="330"/>
      <c r="C50" s="330"/>
      <c r="D50" s="330"/>
      <c r="E50" s="330"/>
      <c r="F50" s="330"/>
      <c r="G50" s="330"/>
      <c r="H50" s="330"/>
      <c r="I50" s="36" t="b">
        <v>1</v>
      </c>
      <c r="J50" s="37" t="str">
        <f>IF($I$50=TRUE,"0.4","0")</f>
        <v>0.4</v>
      </c>
      <c r="K50" s="247" t="str">
        <f t="shared" si="2"/>
        <v/>
      </c>
      <c r="L50" s="336"/>
      <c r="M50" s="341"/>
    </row>
    <row r="51" spans="1:13 13097:13097" x14ac:dyDescent="0.25">
      <c r="A51" s="346" t="s">
        <v>106</v>
      </c>
      <c r="B51" s="346"/>
      <c r="C51" s="346"/>
      <c r="D51" s="346"/>
      <c r="E51" s="346"/>
      <c r="F51" s="346"/>
      <c r="G51" s="346"/>
      <c r="H51" s="346"/>
      <c r="I51" s="346"/>
      <c r="J51" s="347"/>
      <c r="K51" s="41">
        <f>SUM(K4:K50)</f>
        <v>14.399999999999997</v>
      </c>
    </row>
    <row r="52" spans="1:13 13097:13097" ht="30.6" customHeight="1" thickBot="1" x14ac:dyDescent="0.3">
      <c r="A52" s="348"/>
      <c r="B52" s="348"/>
      <c r="C52" s="348"/>
      <c r="D52" s="348"/>
      <c r="E52" s="348"/>
      <c r="F52" s="348"/>
      <c r="G52" s="348"/>
      <c r="H52" s="348"/>
      <c r="I52" s="348"/>
      <c r="J52" s="348"/>
      <c r="K52" s="348"/>
      <c r="L52" s="286"/>
      <c r="M52" s="286"/>
    </row>
    <row r="53" spans="1:13 13097:13097" ht="48" customHeight="1" thickBot="1" x14ac:dyDescent="0.3">
      <c r="A53" s="349" t="s">
        <v>107</v>
      </c>
      <c r="B53" s="350"/>
      <c r="C53" s="350"/>
      <c r="D53" s="350"/>
      <c r="E53" s="350"/>
      <c r="F53" s="350"/>
      <c r="G53" s="350"/>
      <c r="H53" s="350"/>
      <c r="I53" s="350"/>
      <c r="J53" s="350"/>
      <c r="K53" s="351"/>
      <c r="L53" s="54" t="s">
        <v>97</v>
      </c>
      <c r="M53" s="31" t="s">
        <v>352</v>
      </c>
    </row>
    <row r="54" spans="1:13 13097:13097" ht="30.6" customHeight="1" x14ac:dyDescent="0.25">
      <c r="A54" s="352" t="s">
        <v>108</v>
      </c>
      <c r="B54" s="333"/>
      <c r="C54" s="333"/>
      <c r="D54" s="333"/>
      <c r="E54" s="333"/>
      <c r="F54" s="333"/>
      <c r="G54" s="333"/>
      <c r="H54" s="333"/>
      <c r="I54" s="32">
        <v>2</v>
      </c>
      <c r="J54" s="33" t="str">
        <f>IF($I$54=1,"0","0")</f>
        <v>0</v>
      </c>
      <c r="K54" s="245">
        <f>IF(I54=1, 0, IF(I54=2, J56+J57+J58+J59+J60,0))</f>
        <v>4</v>
      </c>
      <c r="L54" s="322" t="s">
        <v>413</v>
      </c>
      <c r="M54" s="355" t="s">
        <v>414</v>
      </c>
    </row>
    <row r="55" spans="1:13 13097:13097" ht="37.9" customHeight="1" x14ac:dyDescent="0.25">
      <c r="A55" s="353"/>
      <c r="B55" s="342"/>
      <c r="C55" s="342"/>
      <c r="D55" s="342"/>
      <c r="E55" s="342"/>
      <c r="F55" s="342"/>
      <c r="G55" s="342"/>
      <c r="H55" s="342"/>
      <c r="I55" s="35"/>
      <c r="J55" s="17" t="str">
        <f>IF($I$54=2,"0","0")</f>
        <v>0</v>
      </c>
      <c r="K55" s="246"/>
      <c r="L55" s="323"/>
      <c r="M55" s="356"/>
    </row>
    <row r="56" spans="1:13 13097:13097" ht="38.450000000000003" customHeight="1" x14ac:dyDescent="0.25">
      <c r="A56" s="353"/>
      <c r="B56" s="329"/>
      <c r="C56" s="329"/>
      <c r="D56" s="329"/>
      <c r="E56" s="329"/>
      <c r="F56" s="329"/>
      <c r="G56" s="329"/>
      <c r="H56" s="329"/>
      <c r="I56" s="35" t="b">
        <v>1</v>
      </c>
      <c r="J56" s="17" t="str">
        <f>IF($I$56=TRUE,"1","0")</f>
        <v>1</v>
      </c>
      <c r="K56" s="246" t="str">
        <f>IF(AND($I$54&lt;&gt;2,I56=TRUE),"ERROR","")</f>
        <v/>
      </c>
      <c r="L56" s="323"/>
      <c r="M56" s="356"/>
    </row>
    <row r="57" spans="1:13 13097:13097" ht="35.450000000000003" customHeight="1" x14ac:dyDescent="0.25">
      <c r="A57" s="353"/>
      <c r="B57" s="329"/>
      <c r="C57" s="329"/>
      <c r="D57" s="329"/>
      <c r="E57" s="329"/>
      <c r="F57" s="329"/>
      <c r="G57" s="329"/>
      <c r="H57" s="329"/>
      <c r="I57" s="35" t="b">
        <v>1</v>
      </c>
      <c r="J57" s="17" t="str">
        <f>IF($I$57=TRUE,"1","0")</f>
        <v>1</v>
      </c>
      <c r="K57" s="246" t="str">
        <f t="shared" ref="K57:K60" si="3">IF(AND($I$54&lt;&gt;2,I57=TRUE),"ERROR","")</f>
        <v/>
      </c>
      <c r="L57" s="323"/>
      <c r="M57" s="356"/>
    </row>
    <row r="58" spans="1:13 13097:13097" ht="22.9" customHeight="1" x14ac:dyDescent="0.25">
      <c r="A58" s="353"/>
      <c r="B58" s="329"/>
      <c r="C58" s="329"/>
      <c r="D58" s="329"/>
      <c r="E58" s="329"/>
      <c r="F58" s="329"/>
      <c r="G58" s="329"/>
      <c r="H58" s="329"/>
      <c r="I58" s="35" t="b">
        <v>1</v>
      </c>
      <c r="J58" s="17" t="str">
        <f>IF($I$58=TRUE,"1","0")</f>
        <v>1</v>
      </c>
      <c r="K58" s="246" t="str">
        <f t="shared" si="3"/>
        <v/>
      </c>
      <c r="L58" s="323"/>
      <c r="M58" s="356"/>
    </row>
    <row r="59" spans="1:13 13097:13097" ht="27" customHeight="1" x14ac:dyDescent="0.25">
      <c r="A59" s="353"/>
      <c r="B59" s="329"/>
      <c r="C59" s="329"/>
      <c r="D59" s="329"/>
      <c r="E59" s="329"/>
      <c r="F59" s="329"/>
      <c r="G59" s="329"/>
      <c r="H59" s="329"/>
      <c r="I59" s="35" t="b">
        <v>0</v>
      </c>
      <c r="J59" s="17" t="str">
        <f>IF($I$59=TRUE,"1","0")</f>
        <v>0</v>
      </c>
      <c r="K59" s="246" t="str">
        <f t="shared" si="3"/>
        <v/>
      </c>
      <c r="L59" s="323"/>
      <c r="M59" s="356"/>
    </row>
    <row r="60" spans="1:13 13097:13097" ht="22.15" customHeight="1" thickBot="1" x14ac:dyDescent="0.3">
      <c r="A60" s="354"/>
      <c r="B60" s="330"/>
      <c r="C60" s="330"/>
      <c r="D60" s="330"/>
      <c r="E60" s="330"/>
      <c r="F60" s="330"/>
      <c r="G60" s="330"/>
      <c r="H60" s="330"/>
      <c r="I60" s="36" t="b">
        <v>1</v>
      </c>
      <c r="J60" s="37" t="str">
        <f>IF($I$60=TRUE,"1","0")</f>
        <v>1</v>
      </c>
      <c r="K60" s="247" t="str">
        <f t="shared" si="3"/>
        <v/>
      </c>
      <c r="L60" s="324"/>
      <c r="M60" s="357"/>
    </row>
    <row r="61" spans="1:13 13097:13097" ht="51" customHeight="1" x14ac:dyDescent="0.25">
      <c r="A61" s="318" t="s">
        <v>355</v>
      </c>
      <c r="B61" s="333"/>
      <c r="C61" s="333"/>
      <c r="D61" s="333"/>
      <c r="E61" s="333"/>
      <c r="F61" s="333"/>
      <c r="G61" s="333"/>
      <c r="H61" s="333"/>
      <c r="I61" s="32">
        <v>2</v>
      </c>
      <c r="J61" s="33" t="str">
        <f>IF($I$61=1,"0","0")</f>
        <v>0</v>
      </c>
      <c r="K61" s="245">
        <f>J61+J62</f>
        <v>5</v>
      </c>
      <c r="L61" s="358" t="s">
        <v>415</v>
      </c>
      <c r="M61" s="312"/>
    </row>
    <row r="62" spans="1:13 13097:13097" ht="78" customHeight="1" thickBot="1" x14ac:dyDescent="0.3">
      <c r="A62" s="319"/>
      <c r="B62" s="329"/>
      <c r="C62" s="329"/>
      <c r="D62" s="329"/>
      <c r="E62" s="329"/>
      <c r="F62" s="329"/>
      <c r="G62" s="329"/>
      <c r="H62" s="329"/>
      <c r="I62" s="35"/>
      <c r="J62" s="17" t="str">
        <f>IF($I$61=2,"5","0")</f>
        <v>5</v>
      </c>
      <c r="K62" s="246"/>
      <c r="L62" s="359"/>
      <c r="M62" s="313"/>
    </row>
    <row r="63" spans="1:13 13097:13097" ht="23.45" customHeight="1" x14ac:dyDescent="0.25">
      <c r="A63" s="352" t="s">
        <v>109</v>
      </c>
      <c r="B63" s="333"/>
      <c r="C63" s="333"/>
      <c r="D63" s="333"/>
      <c r="E63" s="333"/>
      <c r="F63" s="333"/>
      <c r="G63" s="333"/>
      <c r="H63" s="333"/>
      <c r="I63" s="32">
        <v>3</v>
      </c>
      <c r="J63" s="33" t="str">
        <f>IF($I$63=1,"0","0")</f>
        <v>0</v>
      </c>
      <c r="K63" s="245">
        <f>J63+J65+J66+J67</f>
        <v>3</v>
      </c>
      <c r="L63" s="334" t="s">
        <v>416</v>
      </c>
      <c r="M63" s="339" t="s">
        <v>417</v>
      </c>
    </row>
    <row r="64" spans="1:13 13097:13097" ht="19.149999999999999" customHeight="1" x14ac:dyDescent="0.25">
      <c r="A64" s="353"/>
      <c r="B64" s="360" t="s">
        <v>110</v>
      </c>
      <c r="C64" s="328"/>
      <c r="D64" s="328"/>
      <c r="E64" s="328"/>
      <c r="F64" s="328"/>
      <c r="G64" s="328"/>
      <c r="H64" s="328"/>
      <c r="I64" s="35"/>
      <c r="J64" s="17"/>
      <c r="K64" s="246"/>
      <c r="L64" s="335"/>
      <c r="M64" s="340"/>
    </row>
    <row r="65" spans="1:13" ht="17.45" customHeight="1" x14ac:dyDescent="0.25">
      <c r="A65" s="353"/>
      <c r="B65" s="329"/>
      <c r="C65" s="329"/>
      <c r="D65" s="329"/>
      <c r="E65" s="329"/>
      <c r="F65" s="329"/>
      <c r="G65" s="329"/>
      <c r="H65" s="329"/>
      <c r="I65" s="35"/>
      <c r="J65" s="17" t="str">
        <f>IF($I$63=2,"5","0")</f>
        <v>0</v>
      </c>
      <c r="K65" s="246"/>
      <c r="L65" s="335"/>
      <c r="M65" s="340"/>
    </row>
    <row r="66" spans="1:13" ht="19.149999999999999" customHeight="1" x14ac:dyDescent="0.25">
      <c r="A66" s="353"/>
      <c r="B66" s="329"/>
      <c r="C66" s="329"/>
      <c r="D66" s="329"/>
      <c r="E66" s="329"/>
      <c r="F66" s="329"/>
      <c r="G66" s="329"/>
      <c r="H66" s="329"/>
      <c r="I66" s="35"/>
      <c r="J66" s="17" t="str">
        <f>IF($I$63=3,"3","0")</f>
        <v>3</v>
      </c>
      <c r="K66" s="246"/>
      <c r="L66" s="335"/>
      <c r="M66" s="340"/>
    </row>
    <row r="67" spans="1:13" ht="17.45" customHeight="1" thickBot="1" x14ac:dyDescent="0.3">
      <c r="A67" s="354"/>
      <c r="B67" s="330"/>
      <c r="C67" s="330"/>
      <c r="D67" s="330"/>
      <c r="E67" s="330"/>
      <c r="F67" s="330"/>
      <c r="G67" s="330"/>
      <c r="H67" s="330"/>
      <c r="I67" s="36"/>
      <c r="J67" s="37" t="str">
        <f>IF($I$63=4,"1","0")</f>
        <v>0</v>
      </c>
      <c r="K67" s="247"/>
      <c r="L67" s="336"/>
      <c r="M67" s="341"/>
    </row>
    <row r="68" spans="1:13" ht="21" customHeight="1" x14ac:dyDescent="0.25">
      <c r="A68" s="352" t="s">
        <v>111</v>
      </c>
      <c r="B68" s="361"/>
      <c r="C68" s="361"/>
      <c r="D68" s="361"/>
      <c r="E68" s="361"/>
      <c r="F68" s="361"/>
      <c r="G68" s="361"/>
      <c r="H68" s="361"/>
      <c r="I68" s="32">
        <v>2</v>
      </c>
      <c r="J68" s="33" t="str">
        <f>IF($I$68=2,"0","0")</f>
        <v>0</v>
      </c>
      <c r="K68" s="245">
        <f>IF(I68=2, J70+J71+J72+J73, 0)</f>
        <v>3.75</v>
      </c>
      <c r="L68" s="334" t="s">
        <v>418</v>
      </c>
      <c r="M68" s="362" t="s">
        <v>419</v>
      </c>
    </row>
    <row r="69" spans="1:13" x14ac:dyDescent="0.25">
      <c r="A69" s="353"/>
      <c r="B69" s="329"/>
      <c r="C69" s="329"/>
      <c r="D69" s="329"/>
      <c r="E69" s="329"/>
      <c r="F69" s="329"/>
      <c r="G69" s="329"/>
      <c r="H69" s="329"/>
      <c r="I69" s="35"/>
      <c r="J69" s="17" t="str">
        <f>IF($I$68=1,"0","0")</f>
        <v>0</v>
      </c>
      <c r="K69" s="246"/>
      <c r="L69" s="335"/>
      <c r="M69" s="363"/>
    </row>
    <row r="70" spans="1:13" ht="20.45" customHeight="1" x14ac:dyDescent="0.25">
      <c r="A70" s="353"/>
      <c r="B70" s="329"/>
      <c r="C70" s="329"/>
      <c r="D70" s="329"/>
      <c r="E70" s="329"/>
      <c r="F70" s="329"/>
      <c r="G70" s="329"/>
      <c r="H70" s="329"/>
      <c r="I70" s="35" t="b">
        <v>1</v>
      </c>
      <c r="J70" s="17" t="str">
        <f>IF($I$70=TRUE,"1.25","0")</f>
        <v>1.25</v>
      </c>
      <c r="K70" s="246" t="str">
        <f>IF(AND($I$68&lt;&gt;2,I70=TRUE),"ERROR","")</f>
        <v/>
      </c>
      <c r="L70" s="335"/>
      <c r="M70" s="363"/>
    </row>
    <row r="71" spans="1:13" ht="20.45" customHeight="1" x14ac:dyDescent="0.25">
      <c r="A71" s="353"/>
      <c r="B71" s="329"/>
      <c r="C71" s="329"/>
      <c r="D71" s="329"/>
      <c r="E71" s="329"/>
      <c r="F71" s="329"/>
      <c r="G71" s="329"/>
      <c r="H71" s="329"/>
      <c r="I71" s="35" t="b">
        <v>1</v>
      </c>
      <c r="J71" s="17" t="str">
        <f>IF($I$71=TRUE,"1.25","0")</f>
        <v>1.25</v>
      </c>
      <c r="K71" s="246" t="str">
        <f t="shared" ref="K71:K73" si="4">IF(AND($I$68&lt;&gt;2,I71=TRUE),"ERROR","")</f>
        <v/>
      </c>
      <c r="L71" s="335"/>
      <c r="M71" s="363"/>
    </row>
    <row r="72" spans="1:13" ht="18" customHeight="1" x14ac:dyDescent="0.25">
      <c r="A72" s="353"/>
      <c r="B72" s="329"/>
      <c r="C72" s="329"/>
      <c r="D72" s="329"/>
      <c r="E72" s="329"/>
      <c r="F72" s="329"/>
      <c r="G72" s="329"/>
      <c r="H72" s="329"/>
      <c r="I72" s="35" t="b">
        <v>1</v>
      </c>
      <c r="J72" s="17" t="str">
        <f>IF($I$72=TRUE,"1.25","0")</f>
        <v>1.25</v>
      </c>
      <c r="K72" s="246" t="str">
        <f t="shared" si="4"/>
        <v/>
      </c>
      <c r="L72" s="335"/>
      <c r="M72" s="363"/>
    </row>
    <row r="73" spans="1:13" ht="41.25" customHeight="1" thickBot="1" x14ac:dyDescent="0.3">
      <c r="A73" s="354"/>
      <c r="B73" s="330"/>
      <c r="C73" s="330"/>
      <c r="D73" s="330"/>
      <c r="E73" s="330"/>
      <c r="F73" s="330"/>
      <c r="G73" s="330"/>
      <c r="H73" s="330"/>
      <c r="I73" s="36" t="b">
        <v>0</v>
      </c>
      <c r="J73" s="37" t="str">
        <f>IF($I$73=TRUE,"1.25","0")</f>
        <v>0</v>
      </c>
      <c r="K73" s="247" t="str">
        <f t="shared" si="4"/>
        <v/>
      </c>
      <c r="L73" s="336"/>
      <c r="M73" s="364"/>
    </row>
    <row r="74" spans="1:13" x14ac:dyDescent="0.25">
      <c r="A74" s="347" t="s">
        <v>112</v>
      </c>
      <c r="B74" s="365"/>
      <c r="C74" s="365"/>
      <c r="D74" s="365"/>
      <c r="E74" s="365"/>
      <c r="F74" s="365"/>
      <c r="G74" s="365"/>
      <c r="H74" s="365"/>
      <c r="I74" s="365"/>
      <c r="J74" s="365"/>
      <c r="K74" s="249">
        <f>SUM(K54:K70)</f>
        <v>15.75</v>
      </c>
    </row>
    <row r="75" spans="1:13" ht="28.15" customHeight="1" thickBot="1" x14ac:dyDescent="0.3">
      <c r="A75" s="348"/>
      <c r="B75" s="348"/>
      <c r="C75" s="348"/>
      <c r="D75" s="348"/>
      <c r="E75" s="348"/>
      <c r="F75" s="348"/>
      <c r="G75" s="348"/>
      <c r="H75" s="348"/>
      <c r="I75" s="348"/>
      <c r="J75" s="348"/>
      <c r="K75" s="348"/>
      <c r="L75" s="286"/>
      <c r="M75" s="286"/>
    </row>
    <row r="76" spans="1:13" ht="48.6" customHeight="1" thickBot="1" x14ac:dyDescent="0.3">
      <c r="A76" s="366" t="s">
        <v>113</v>
      </c>
      <c r="B76" s="367"/>
      <c r="C76" s="367"/>
      <c r="D76" s="367"/>
      <c r="E76" s="367"/>
      <c r="F76" s="367"/>
      <c r="G76" s="367"/>
      <c r="H76" s="367"/>
      <c r="I76" s="367"/>
      <c r="J76" s="367"/>
      <c r="K76" s="368"/>
      <c r="L76" s="54" t="s">
        <v>97</v>
      </c>
      <c r="M76" s="31" t="s">
        <v>352</v>
      </c>
    </row>
    <row r="77" spans="1:13" ht="24" customHeight="1" x14ac:dyDescent="0.25">
      <c r="A77" s="352" t="s">
        <v>114</v>
      </c>
      <c r="B77" s="333"/>
      <c r="C77" s="333"/>
      <c r="D77" s="333"/>
      <c r="E77" s="333"/>
      <c r="F77" s="333"/>
      <c r="G77" s="333"/>
      <c r="H77" s="333"/>
      <c r="I77" s="32">
        <v>2</v>
      </c>
      <c r="J77" s="33" t="str">
        <f>IF($I$77=1,"0","0")</f>
        <v>0</v>
      </c>
      <c r="K77" s="245">
        <f>IF(I77=1,0,IF(I77=2,J79+J80+J81+J82+J83+J84+J85,0))</f>
        <v>6</v>
      </c>
      <c r="L77" s="334" t="s">
        <v>420</v>
      </c>
      <c r="M77" s="339" t="s">
        <v>421</v>
      </c>
    </row>
    <row r="78" spans="1:13" ht="22.5" customHeight="1" x14ac:dyDescent="0.25">
      <c r="A78" s="353"/>
      <c r="B78" s="329"/>
      <c r="C78" s="329"/>
      <c r="D78" s="329"/>
      <c r="E78" s="329"/>
      <c r="F78" s="329"/>
      <c r="G78" s="329"/>
      <c r="H78" s="329"/>
      <c r="I78" s="35"/>
      <c r="J78" s="17" t="str">
        <f>IF($I$77=2,"0","0")</f>
        <v>0</v>
      </c>
      <c r="K78" s="246"/>
      <c r="L78" s="335"/>
      <c r="M78" s="340"/>
    </row>
    <row r="79" spans="1:13" ht="16.899999999999999" customHeight="1" x14ac:dyDescent="0.25">
      <c r="A79" s="353"/>
      <c r="B79" s="329"/>
      <c r="C79" s="329"/>
      <c r="D79" s="329"/>
      <c r="E79" s="329"/>
      <c r="F79" s="329"/>
      <c r="G79" s="329"/>
      <c r="H79" s="329"/>
      <c r="I79" s="35" t="b">
        <v>1</v>
      </c>
      <c r="J79" s="17" t="str">
        <f>IF($I$79=TRUE,"1","0")</f>
        <v>1</v>
      </c>
      <c r="K79" s="246" t="str">
        <f>IF(AND($I$77&lt;&gt;2,I79=TRUE),"ERROR","")</f>
        <v/>
      </c>
      <c r="L79" s="335"/>
      <c r="M79" s="340"/>
    </row>
    <row r="80" spans="1:13" ht="17.45" customHeight="1" x14ac:dyDescent="0.25">
      <c r="A80" s="353"/>
      <c r="B80" s="329"/>
      <c r="C80" s="329"/>
      <c r="D80" s="329"/>
      <c r="E80" s="329"/>
      <c r="F80" s="329"/>
      <c r="G80" s="329"/>
      <c r="H80" s="329"/>
      <c r="I80" s="35" t="b">
        <v>1</v>
      </c>
      <c r="J80" s="17" t="str">
        <f>IF($I$80=TRUE,"1","0")</f>
        <v>1</v>
      </c>
      <c r="K80" s="246" t="str">
        <f t="shared" ref="K80:K85" si="5">IF(AND($I$77&lt;&gt;2,I80=TRUE),"ERROR","")</f>
        <v/>
      </c>
      <c r="L80" s="335"/>
      <c r="M80" s="340"/>
    </row>
    <row r="81" spans="1:13" ht="18" customHeight="1" x14ac:dyDescent="0.25">
      <c r="A81" s="353"/>
      <c r="B81" s="329"/>
      <c r="C81" s="329"/>
      <c r="D81" s="329"/>
      <c r="E81" s="329"/>
      <c r="F81" s="329"/>
      <c r="G81" s="329"/>
      <c r="H81" s="329"/>
      <c r="I81" s="35" t="b">
        <v>1</v>
      </c>
      <c r="J81" s="17" t="str">
        <f>IF($I$81=TRUE,"1","0")</f>
        <v>1</v>
      </c>
      <c r="K81" s="246" t="str">
        <f t="shared" si="5"/>
        <v/>
      </c>
      <c r="L81" s="335"/>
      <c r="M81" s="340"/>
    </row>
    <row r="82" spans="1:13" x14ac:dyDescent="0.25">
      <c r="A82" s="353"/>
      <c r="B82" s="329"/>
      <c r="C82" s="329"/>
      <c r="D82" s="329"/>
      <c r="E82" s="329"/>
      <c r="F82" s="329"/>
      <c r="G82" s="329"/>
      <c r="H82" s="329"/>
      <c r="I82" s="35" t="b">
        <v>1</v>
      </c>
      <c r="J82" s="17" t="str">
        <f>IF($I$82=TRUE,"1","0")</f>
        <v>1</v>
      </c>
      <c r="K82" s="246" t="str">
        <f t="shared" si="5"/>
        <v/>
      </c>
      <c r="L82" s="335"/>
      <c r="M82" s="340"/>
    </row>
    <row r="83" spans="1:13" x14ac:dyDescent="0.25">
      <c r="A83" s="353"/>
      <c r="B83" s="329"/>
      <c r="C83" s="329"/>
      <c r="D83" s="329"/>
      <c r="E83" s="329"/>
      <c r="F83" s="329"/>
      <c r="G83" s="329"/>
      <c r="H83" s="329"/>
      <c r="I83" s="35" t="b">
        <v>1</v>
      </c>
      <c r="J83" s="17" t="str">
        <f>IF($I$83=TRUE,"1","0")</f>
        <v>1</v>
      </c>
      <c r="K83" s="246" t="str">
        <f t="shared" si="5"/>
        <v/>
      </c>
      <c r="L83" s="335"/>
      <c r="M83" s="343"/>
    </row>
    <row r="84" spans="1:13" x14ac:dyDescent="0.25">
      <c r="A84" s="353"/>
      <c r="B84" s="329"/>
      <c r="C84" s="329"/>
      <c r="D84" s="329"/>
      <c r="E84" s="329"/>
      <c r="F84" s="329"/>
      <c r="G84" s="329"/>
      <c r="H84" s="329"/>
      <c r="I84" s="35" t="b">
        <v>1</v>
      </c>
      <c r="J84" s="17" t="str">
        <f>IF($I$84=TRUE,"1","0")</f>
        <v>1</v>
      </c>
      <c r="K84" s="246" t="str">
        <f t="shared" si="5"/>
        <v/>
      </c>
      <c r="L84" s="335"/>
      <c r="M84" s="343"/>
    </row>
    <row r="85" spans="1:13" ht="23.25" customHeight="1" thickBot="1" x14ac:dyDescent="0.3">
      <c r="A85" s="354"/>
      <c r="B85" s="330"/>
      <c r="C85" s="330"/>
      <c r="D85" s="330"/>
      <c r="E85" s="330"/>
      <c r="F85" s="330"/>
      <c r="G85" s="330"/>
      <c r="H85" s="330"/>
      <c r="I85" s="36" t="b">
        <v>0</v>
      </c>
      <c r="J85" s="37" t="str">
        <f>IF($I$85=TRUE,"1","0")</f>
        <v>0</v>
      </c>
      <c r="K85" s="247" t="str">
        <f t="shared" si="5"/>
        <v/>
      </c>
      <c r="L85" s="336"/>
      <c r="M85" s="341"/>
    </row>
    <row r="86" spans="1:13" ht="31.9" customHeight="1" x14ac:dyDescent="0.25">
      <c r="A86" s="352" t="s">
        <v>115</v>
      </c>
      <c r="B86" s="333"/>
      <c r="C86" s="333"/>
      <c r="D86" s="333"/>
      <c r="E86" s="333"/>
      <c r="F86" s="333"/>
      <c r="G86" s="333"/>
      <c r="H86" s="333"/>
      <c r="I86" s="32">
        <v>2</v>
      </c>
      <c r="J86" s="33" t="str">
        <f>IF($I$86=2,"0","0")</f>
        <v>0</v>
      </c>
      <c r="K86" s="245">
        <f>IF(I86=1, 0, IF(I86=2, J88+J89+J90+J91+J92, IF(OR(I86&lt;&gt;1, I86&lt;&gt;2),0)))</f>
        <v>4</v>
      </c>
      <c r="L86" s="334" t="s">
        <v>422</v>
      </c>
      <c r="M86" s="339"/>
    </row>
    <row r="87" spans="1:13" ht="17.45" customHeight="1" x14ac:dyDescent="0.25">
      <c r="A87" s="353"/>
      <c r="B87" s="329"/>
      <c r="C87" s="329"/>
      <c r="D87" s="329"/>
      <c r="E87" s="329"/>
      <c r="F87" s="329"/>
      <c r="G87" s="329"/>
      <c r="H87" s="329"/>
      <c r="I87" s="35"/>
      <c r="J87" s="17" t="str">
        <f>IF($I$86=1,"0","0")</f>
        <v>0</v>
      </c>
      <c r="K87" s="246"/>
      <c r="L87" s="335"/>
      <c r="M87" s="340"/>
    </row>
    <row r="88" spans="1:13" ht="33.75" customHeight="1" x14ac:dyDescent="0.25">
      <c r="A88" s="353"/>
      <c r="B88" s="329"/>
      <c r="C88" s="329"/>
      <c r="D88" s="329"/>
      <c r="E88" s="329"/>
      <c r="F88" s="329"/>
      <c r="G88" s="329"/>
      <c r="H88" s="329"/>
      <c r="I88" s="35" t="b">
        <v>1</v>
      </c>
      <c r="J88" s="17" t="str">
        <f>IF($I$88=TRUE,"1","0")</f>
        <v>1</v>
      </c>
      <c r="K88" s="246" t="str">
        <f>IF(AND($I$86&lt;&gt;2,I88=TRUE),"ERROR","")</f>
        <v/>
      </c>
      <c r="L88" s="335"/>
      <c r="M88" s="340"/>
    </row>
    <row r="89" spans="1:13" ht="19.149999999999999" customHeight="1" x14ac:dyDescent="0.25">
      <c r="A89" s="353"/>
      <c r="B89" s="329"/>
      <c r="C89" s="329"/>
      <c r="D89" s="329"/>
      <c r="E89" s="329"/>
      <c r="F89" s="329"/>
      <c r="G89" s="329"/>
      <c r="H89" s="329"/>
      <c r="I89" s="35" t="b">
        <v>1</v>
      </c>
      <c r="J89" s="17" t="str">
        <f>IF($I$89=TRUE,"1","0")</f>
        <v>1</v>
      </c>
      <c r="K89" s="246" t="str">
        <f t="shared" ref="K89:K92" si="6">IF(AND($I$86&lt;&gt;2,I89=TRUE),"ERROR","")</f>
        <v/>
      </c>
      <c r="L89" s="335"/>
      <c r="M89" s="340"/>
    </row>
    <row r="90" spans="1:13" ht="19.899999999999999" customHeight="1" x14ac:dyDescent="0.25">
      <c r="A90" s="353"/>
      <c r="B90" s="329"/>
      <c r="C90" s="329"/>
      <c r="D90" s="329"/>
      <c r="E90" s="329"/>
      <c r="F90" s="329"/>
      <c r="G90" s="329"/>
      <c r="H90" s="329"/>
      <c r="I90" s="35" t="b">
        <v>1</v>
      </c>
      <c r="J90" s="17" t="str">
        <f>IF($I$90=TRUE,"1","0")</f>
        <v>1</v>
      </c>
      <c r="K90" s="246" t="str">
        <f t="shared" si="6"/>
        <v/>
      </c>
      <c r="L90" s="335"/>
      <c r="M90" s="340"/>
    </row>
    <row r="91" spans="1:13" ht="19.149999999999999" customHeight="1" x14ac:dyDescent="0.25">
      <c r="A91" s="353"/>
      <c r="B91" s="329"/>
      <c r="C91" s="329"/>
      <c r="D91" s="329"/>
      <c r="E91" s="329"/>
      <c r="F91" s="329"/>
      <c r="G91" s="329"/>
      <c r="H91" s="329"/>
      <c r="I91" s="35" t="b">
        <v>1</v>
      </c>
      <c r="J91" s="17" t="str">
        <f>IF($I$91=TRUE,"1","0")</f>
        <v>1</v>
      </c>
      <c r="K91" s="246" t="str">
        <f t="shared" si="6"/>
        <v/>
      </c>
      <c r="L91" s="335"/>
      <c r="M91" s="340"/>
    </row>
    <row r="92" spans="1:13" ht="20.45" customHeight="1" thickBot="1" x14ac:dyDescent="0.3">
      <c r="A92" s="354"/>
      <c r="B92" s="330"/>
      <c r="C92" s="330"/>
      <c r="D92" s="330"/>
      <c r="E92" s="330"/>
      <c r="F92" s="330"/>
      <c r="G92" s="330"/>
      <c r="H92" s="330"/>
      <c r="I92" s="36" t="b">
        <v>0</v>
      </c>
      <c r="J92" s="37" t="str">
        <f>IF($I$92=TRUE,"1","0")</f>
        <v>0</v>
      </c>
      <c r="K92" s="247" t="str">
        <f t="shared" si="6"/>
        <v/>
      </c>
      <c r="L92" s="336"/>
      <c r="M92" s="341"/>
    </row>
    <row r="93" spans="1:13" ht="18" customHeight="1" x14ac:dyDescent="0.25">
      <c r="A93" s="352" t="s">
        <v>116</v>
      </c>
      <c r="B93" s="333"/>
      <c r="C93" s="333"/>
      <c r="D93" s="333"/>
      <c r="E93" s="333"/>
      <c r="F93" s="333"/>
      <c r="G93" s="333"/>
      <c r="H93" s="333"/>
      <c r="I93" s="32">
        <v>2</v>
      </c>
      <c r="J93" s="33" t="str">
        <f>IF($I$93=1,"0","0")</f>
        <v>0</v>
      </c>
      <c r="K93" s="245">
        <f>IF(I93=1, 0, IF(I93=2, J94+J95+J96+J97+J98+J99+J100, IF(OR(I93&lt;&gt;1, I93&lt;&gt;2),0)))</f>
        <v>6</v>
      </c>
      <c r="L93" s="334" t="s">
        <v>423</v>
      </c>
      <c r="M93" s="339" t="s">
        <v>424</v>
      </c>
    </row>
    <row r="94" spans="1:13" ht="22.15" customHeight="1" x14ac:dyDescent="0.25">
      <c r="A94" s="353"/>
      <c r="B94" s="329"/>
      <c r="C94" s="329"/>
      <c r="D94" s="329"/>
      <c r="E94" s="329"/>
      <c r="F94" s="329"/>
      <c r="G94" s="329"/>
      <c r="H94" s="329"/>
      <c r="I94" s="35"/>
      <c r="J94" s="17" t="str">
        <f>IF($I$93=2,"0","0")</f>
        <v>0</v>
      </c>
      <c r="K94" s="246"/>
      <c r="L94" s="335"/>
      <c r="M94" s="340"/>
    </row>
    <row r="95" spans="1:13" ht="24" customHeight="1" x14ac:dyDescent="0.25">
      <c r="A95" s="353"/>
      <c r="B95" s="329"/>
      <c r="C95" s="329"/>
      <c r="D95" s="329"/>
      <c r="E95" s="329"/>
      <c r="F95" s="329"/>
      <c r="G95" s="329"/>
      <c r="H95" s="329"/>
      <c r="I95" s="35" t="b">
        <v>1</v>
      </c>
      <c r="J95" s="17" t="str">
        <f>IF($I$95=TRUE,"1","0")</f>
        <v>1</v>
      </c>
      <c r="K95" s="246" t="str">
        <f>IF(AND($I$93&lt;&gt;2,I95=TRUE),"ERROR","")</f>
        <v/>
      </c>
      <c r="L95" s="335"/>
      <c r="M95" s="340"/>
    </row>
    <row r="96" spans="1:13" ht="24" customHeight="1" x14ac:dyDescent="0.25">
      <c r="A96" s="353"/>
      <c r="B96" s="329"/>
      <c r="C96" s="329"/>
      <c r="D96" s="329"/>
      <c r="E96" s="329"/>
      <c r="F96" s="329"/>
      <c r="G96" s="329"/>
      <c r="H96" s="329"/>
      <c r="I96" s="35" t="b">
        <v>1</v>
      </c>
      <c r="J96" s="17" t="str">
        <f>IF($I$96=TRUE,"1","0")</f>
        <v>1</v>
      </c>
      <c r="K96" s="246" t="str">
        <f t="shared" ref="K96:K100" si="7">IF(AND($I$93&lt;&gt;2,I96=TRUE),"ERROR","")</f>
        <v/>
      </c>
      <c r="L96" s="335"/>
      <c r="M96" s="340"/>
    </row>
    <row r="97" spans="1:13" ht="22.9" customHeight="1" x14ac:dyDescent="0.25">
      <c r="A97" s="353"/>
      <c r="B97" s="329"/>
      <c r="C97" s="329"/>
      <c r="D97" s="329"/>
      <c r="E97" s="329"/>
      <c r="F97" s="329"/>
      <c r="G97" s="329"/>
      <c r="H97" s="329"/>
      <c r="I97" s="35" t="b">
        <v>1</v>
      </c>
      <c r="J97" s="17" t="str">
        <f>IF($I$97=TRUE,"1","0")</f>
        <v>1</v>
      </c>
      <c r="K97" s="246" t="str">
        <f t="shared" si="7"/>
        <v/>
      </c>
      <c r="L97" s="335"/>
      <c r="M97" s="340"/>
    </row>
    <row r="98" spans="1:13" ht="26.45" customHeight="1" x14ac:dyDescent="0.25">
      <c r="A98" s="353"/>
      <c r="B98" s="329"/>
      <c r="C98" s="329"/>
      <c r="D98" s="329"/>
      <c r="E98" s="329"/>
      <c r="F98" s="329"/>
      <c r="G98" s="329"/>
      <c r="H98" s="329"/>
      <c r="I98" s="35" t="b">
        <v>1</v>
      </c>
      <c r="J98" s="17" t="str">
        <f>IF($I$98=TRUE,"1","0")</f>
        <v>1</v>
      </c>
      <c r="K98" s="246" t="str">
        <f t="shared" si="7"/>
        <v/>
      </c>
      <c r="L98" s="335"/>
      <c r="M98" s="340"/>
    </row>
    <row r="99" spans="1:13" ht="22.15" customHeight="1" x14ac:dyDescent="0.25">
      <c r="A99" s="353"/>
      <c r="B99" s="329"/>
      <c r="C99" s="329"/>
      <c r="D99" s="329"/>
      <c r="E99" s="329"/>
      <c r="F99" s="329"/>
      <c r="G99" s="329"/>
      <c r="H99" s="329"/>
      <c r="I99" s="35" t="b">
        <v>1</v>
      </c>
      <c r="J99" s="17" t="str">
        <f>IF($I$99=TRUE,"1","0")</f>
        <v>1</v>
      </c>
      <c r="K99" s="246" t="str">
        <f t="shared" si="7"/>
        <v/>
      </c>
      <c r="L99" s="335"/>
      <c r="M99" s="340"/>
    </row>
    <row r="100" spans="1:13" ht="27" customHeight="1" thickBot="1" x14ac:dyDescent="0.3">
      <c r="A100" s="354"/>
      <c r="B100" s="330"/>
      <c r="C100" s="330"/>
      <c r="D100" s="330"/>
      <c r="E100" s="330"/>
      <c r="F100" s="330"/>
      <c r="G100" s="330"/>
      <c r="H100" s="330"/>
      <c r="I100" s="36" t="b">
        <v>1</v>
      </c>
      <c r="J100" s="37" t="str">
        <f>IF($I$100=TRUE,"1","0")</f>
        <v>1</v>
      </c>
      <c r="K100" s="247" t="str">
        <f t="shared" si="7"/>
        <v/>
      </c>
      <c r="L100" s="336"/>
      <c r="M100" s="341"/>
    </row>
    <row r="101" spans="1:13" ht="22.9" customHeight="1" x14ac:dyDescent="0.25">
      <c r="A101" s="352" t="s">
        <v>117</v>
      </c>
      <c r="B101" s="333"/>
      <c r="C101" s="333"/>
      <c r="D101" s="333"/>
      <c r="E101" s="333"/>
      <c r="F101" s="333"/>
      <c r="G101" s="333"/>
      <c r="H101" s="333"/>
      <c r="I101" s="32">
        <v>2</v>
      </c>
      <c r="J101" s="33" t="str">
        <f>IF($I$101=1,"0","0")</f>
        <v>0</v>
      </c>
      <c r="K101" s="245">
        <f>J101+J103+J104+J105</f>
        <v>2</v>
      </c>
      <c r="L101" s="334" t="s">
        <v>425</v>
      </c>
      <c r="M101" s="339"/>
    </row>
    <row r="102" spans="1:13" ht="24.6" customHeight="1" x14ac:dyDescent="0.25">
      <c r="A102" s="353"/>
      <c r="B102" s="360" t="s">
        <v>110</v>
      </c>
      <c r="C102" s="328"/>
      <c r="D102" s="328"/>
      <c r="E102" s="328"/>
      <c r="F102" s="328"/>
      <c r="G102" s="328"/>
      <c r="H102" s="328"/>
      <c r="I102" s="35"/>
      <c r="J102" s="17"/>
      <c r="K102" s="246"/>
      <c r="L102" s="335"/>
      <c r="M102" s="340"/>
    </row>
    <row r="103" spans="1:13" ht="22.9" customHeight="1" x14ac:dyDescent="0.25">
      <c r="A103" s="353"/>
      <c r="B103" s="329"/>
      <c r="C103" s="329"/>
      <c r="D103" s="329"/>
      <c r="E103" s="329"/>
      <c r="F103" s="329"/>
      <c r="G103" s="329"/>
      <c r="H103" s="329"/>
      <c r="I103" s="35"/>
      <c r="J103" s="17" t="str">
        <f>IF($I$101=2,"2","0")</f>
        <v>2</v>
      </c>
      <c r="K103" s="246"/>
      <c r="L103" s="335"/>
      <c r="M103" s="340"/>
    </row>
    <row r="104" spans="1:13" ht="23.45" customHeight="1" x14ac:dyDescent="0.25">
      <c r="A104" s="353"/>
      <c r="B104" s="329"/>
      <c r="C104" s="329"/>
      <c r="D104" s="329"/>
      <c r="E104" s="329"/>
      <c r="F104" s="329"/>
      <c r="G104" s="329"/>
      <c r="H104" s="329"/>
      <c r="I104" s="35"/>
      <c r="J104" s="17" t="str">
        <f>IF($I$101=3,"1.5","0")</f>
        <v>0</v>
      </c>
      <c r="K104" s="246"/>
      <c r="L104" s="335"/>
      <c r="M104" s="340"/>
    </row>
    <row r="105" spans="1:13" ht="24.6" customHeight="1" thickBot="1" x14ac:dyDescent="0.3">
      <c r="A105" s="354"/>
      <c r="B105" s="330"/>
      <c r="C105" s="330"/>
      <c r="D105" s="330"/>
      <c r="E105" s="330"/>
      <c r="F105" s="330"/>
      <c r="G105" s="330"/>
      <c r="H105" s="330"/>
      <c r="I105" s="36"/>
      <c r="J105" s="37" t="str">
        <f>IF($I$101=4,"1","0")</f>
        <v>0</v>
      </c>
      <c r="K105" s="247"/>
      <c r="L105" s="336"/>
      <c r="M105" s="341"/>
    </row>
    <row r="106" spans="1:13" ht="15.75" thickBot="1" x14ac:dyDescent="0.3">
      <c r="A106" s="369" t="s">
        <v>118</v>
      </c>
      <c r="B106" s="370"/>
      <c r="C106" s="370"/>
      <c r="D106" s="370"/>
      <c r="E106" s="370"/>
      <c r="F106" s="370"/>
      <c r="G106" s="370"/>
      <c r="H106" s="370"/>
      <c r="I106" s="370"/>
      <c r="J106" s="370"/>
      <c r="K106" s="250">
        <f>SUM(K77:K104)</f>
        <v>18</v>
      </c>
    </row>
    <row r="108" spans="1:13" x14ac:dyDescent="0.25">
      <c r="A108" s="43" t="s">
        <v>119</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1:J51"/>
    <mergeCell ref="A52:K52"/>
    <mergeCell ref="A53:K53"/>
    <mergeCell ref="A54:A60"/>
    <mergeCell ref="B54:H54"/>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40962"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40963"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40964"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40965"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4096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40967"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40968"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4096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40970"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4097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4097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4097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40974"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40975"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4097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40977"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40978"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40979"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40980"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40981"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40982"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40983"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40984"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40985"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40986"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40987"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40988"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40989"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40990"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40991"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40992"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40993"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40994"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40995"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40996"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40997"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40998"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40999"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41000"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41001"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41002"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41003"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41004"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41005"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41006"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41007"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41008"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41009"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41010"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41011"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41012"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41013"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41014"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41015"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41016"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41017"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41018"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41019"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41020"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41021"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41022"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41023"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41024"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41025" r:id="rId68" name="Group Box 65">
              <controlPr defaultSize="0" autoFill="0" autoPict="0">
                <anchor moveWithCells="1">
                  <from>
                    <xdr:col>1</xdr:col>
                    <xdr:colOff>0</xdr:colOff>
                    <xdr:row>67</xdr:row>
                    <xdr:rowOff>0</xdr:rowOff>
                  </from>
                  <to>
                    <xdr:col>8</xdr:col>
                    <xdr:colOff>0</xdr:colOff>
                    <xdr:row>72</xdr:row>
                    <xdr:rowOff>514350</xdr:rowOff>
                  </to>
                </anchor>
              </controlPr>
            </control>
          </mc:Choice>
        </mc:AlternateContent>
        <mc:AlternateContent xmlns:mc="http://schemas.openxmlformats.org/markup-compatibility/2006">
          <mc:Choice Requires="x14">
            <control shapeId="41026"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41027"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41028"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41029"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41030"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41031" r:id="rId74" name="Check Box 71">
              <controlPr defaultSize="0" autoFill="0" autoLine="0" autoPict="0">
                <anchor moveWithCells="1">
                  <from>
                    <xdr:col>1</xdr:col>
                    <xdr:colOff>257175</xdr:colOff>
                    <xdr:row>72</xdr:row>
                    <xdr:rowOff>9525</xdr:rowOff>
                  </from>
                  <to>
                    <xdr:col>7</xdr:col>
                    <xdr:colOff>152400</xdr:colOff>
                    <xdr:row>72</xdr:row>
                    <xdr:rowOff>238125</xdr:rowOff>
                  </to>
                </anchor>
              </controlPr>
            </control>
          </mc:Choice>
        </mc:AlternateContent>
        <mc:AlternateContent xmlns:mc="http://schemas.openxmlformats.org/markup-compatibility/2006">
          <mc:Choice Requires="x14">
            <control shapeId="41032"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41033"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41034"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41035"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41036"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41037"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41038"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41039"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41040"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41041"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41042"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41043"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41044"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41045"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41046"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41047"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41048"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41049"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41050"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41051"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41052"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41053"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41054"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41055"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41056"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41057"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41058"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41059"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41060"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41061"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41062"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41063"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41064"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41065"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41066"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41067"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sqref="A1:N1"/>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7.140625" customWidth="1"/>
    <col min="13" max="13" width="27" style="163" customWidth="1"/>
    <col min="14" max="14" width="30" style="163" customWidth="1"/>
  </cols>
  <sheetData>
    <row r="1" spans="1:14" ht="24" customHeight="1" thickBot="1" x14ac:dyDescent="0.3">
      <c r="A1" s="297" t="s">
        <v>120</v>
      </c>
      <c r="B1" s="298"/>
      <c r="C1" s="298"/>
      <c r="D1" s="298"/>
      <c r="E1" s="298"/>
      <c r="F1" s="298"/>
      <c r="G1" s="298"/>
      <c r="H1" s="298"/>
      <c r="I1" s="298"/>
      <c r="J1" s="298"/>
      <c r="K1" s="298"/>
      <c r="L1" s="298"/>
      <c r="M1" s="298"/>
      <c r="N1" s="299"/>
    </row>
    <row r="2" spans="1:14" ht="57.6" customHeight="1" thickBot="1" x14ac:dyDescent="0.3">
      <c r="A2" s="300" t="s">
        <v>121</v>
      </c>
      <c r="B2" s="301"/>
      <c r="C2" s="301"/>
      <c r="D2" s="301"/>
      <c r="E2" s="301"/>
      <c r="F2" s="301"/>
      <c r="G2" s="301"/>
      <c r="H2" s="301"/>
      <c r="I2" s="301"/>
      <c r="J2" s="301"/>
      <c r="K2" s="301"/>
      <c r="L2" s="301"/>
      <c r="M2" s="301"/>
      <c r="N2" s="302"/>
    </row>
    <row r="3" spans="1:14" ht="44.45" customHeight="1" thickBot="1" x14ac:dyDescent="0.3">
      <c r="A3" s="374" t="s">
        <v>122</v>
      </c>
      <c r="B3" s="375"/>
      <c r="C3" s="375"/>
      <c r="D3" s="375"/>
      <c r="E3" s="375"/>
      <c r="F3" s="375"/>
      <c r="G3" s="375"/>
      <c r="H3" s="375"/>
      <c r="I3" s="375"/>
      <c r="J3" s="375"/>
      <c r="K3" s="375"/>
      <c r="L3" s="376"/>
      <c r="M3" s="190" t="s">
        <v>97</v>
      </c>
      <c r="N3" s="192" t="s">
        <v>352</v>
      </c>
    </row>
    <row r="4" spans="1:14" ht="33" customHeight="1" x14ac:dyDescent="0.25">
      <c r="A4" s="374" t="s">
        <v>393</v>
      </c>
      <c r="B4" s="379"/>
      <c r="C4" s="379"/>
      <c r="D4" s="379"/>
      <c r="E4" s="379"/>
      <c r="F4" s="379"/>
      <c r="G4" s="379"/>
      <c r="H4" s="379"/>
      <c r="I4" s="191">
        <v>2</v>
      </c>
      <c r="J4" s="33" t="str">
        <f>IF($I$4=1,"0","0")</f>
        <v>0</v>
      </c>
      <c r="K4" s="251" t="s">
        <v>123</v>
      </c>
      <c r="L4" s="34">
        <f>J4+J6+J7+J8+J9</f>
        <v>4</v>
      </c>
      <c r="M4" s="380" t="s">
        <v>427</v>
      </c>
      <c r="N4" s="383" t="s">
        <v>428</v>
      </c>
    </row>
    <row r="5" spans="1:14" ht="19.5" customHeight="1" x14ac:dyDescent="0.25">
      <c r="A5" s="377"/>
      <c r="B5" s="386" t="s">
        <v>124</v>
      </c>
      <c r="C5" s="386"/>
      <c r="D5" s="386"/>
      <c r="E5" s="386"/>
      <c r="F5" s="386"/>
      <c r="G5" s="386"/>
      <c r="H5" s="386"/>
      <c r="I5" s="72"/>
      <c r="J5" s="193"/>
      <c r="K5" s="252"/>
      <c r="L5" s="193"/>
      <c r="M5" s="381"/>
      <c r="N5" s="384"/>
    </row>
    <row r="6" spans="1:14" ht="28.5" customHeight="1" x14ac:dyDescent="0.25">
      <c r="A6" s="377"/>
      <c r="B6" s="386"/>
      <c r="C6" s="386"/>
      <c r="D6" s="386"/>
      <c r="E6" s="386"/>
      <c r="F6" s="386"/>
      <c r="G6" s="386"/>
      <c r="H6" s="386"/>
      <c r="I6" s="72"/>
      <c r="J6" s="17" t="str">
        <f>IF($I$4=2,"4","0")</f>
        <v>4</v>
      </c>
      <c r="K6" s="252"/>
      <c r="L6" s="193"/>
      <c r="M6" s="381"/>
      <c r="N6" s="384"/>
    </row>
    <row r="7" spans="1:14" ht="33" customHeight="1" x14ac:dyDescent="0.25">
      <c r="A7" s="377"/>
      <c r="B7" s="387"/>
      <c r="C7" s="387"/>
      <c r="D7" s="387"/>
      <c r="E7" s="387"/>
      <c r="F7" s="387"/>
      <c r="G7" s="387"/>
      <c r="H7" s="387"/>
      <c r="I7" s="72"/>
      <c r="J7" s="17" t="str">
        <f>IF($I$4=3,"3","0")</f>
        <v>0</v>
      </c>
      <c r="K7" s="252"/>
      <c r="L7" s="193"/>
      <c r="M7" s="381"/>
      <c r="N7" s="384"/>
    </row>
    <row r="8" spans="1:14" ht="32.25" customHeight="1" x14ac:dyDescent="0.25">
      <c r="A8" s="377"/>
      <c r="B8" s="387"/>
      <c r="C8" s="387"/>
      <c r="D8" s="387"/>
      <c r="E8" s="387"/>
      <c r="F8" s="387"/>
      <c r="G8" s="387"/>
      <c r="H8" s="387"/>
      <c r="I8" s="72"/>
      <c r="J8" s="17" t="str">
        <f>IF($I$4=4,"1","0")</f>
        <v>0</v>
      </c>
      <c r="K8" s="252"/>
      <c r="L8" s="193"/>
      <c r="M8" s="381"/>
      <c r="N8" s="384"/>
    </row>
    <row r="9" spans="1:14" ht="26.25" customHeight="1" thickBot="1" x14ac:dyDescent="0.3">
      <c r="A9" s="378"/>
      <c r="B9" s="388"/>
      <c r="C9" s="388"/>
      <c r="D9" s="388"/>
      <c r="E9" s="388"/>
      <c r="F9" s="388"/>
      <c r="G9" s="388"/>
      <c r="H9" s="388"/>
      <c r="I9" s="194"/>
      <c r="J9" s="37" t="str">
        <f>IF($I$4=5,"0","0")</f>
        <v>0</v>
      </c>
      <c r="K9" s="253"/>
      <c r="L9" s="195"/>
      <c r="M9" s="382"/>
      <c r="N9" s="385"/>
    </row>
    <row r="10" spans="1:14" ht="21" customHeight="1" x14ac:dyDescent="0.25">
      <c r="A10" s="319" t="s">
        <v>356</v>
      </c>
      <c r="B10" s="342"/>
      <c r="C10" s="342"/>
      <c r="D10" s="342"/>
      <c r="E10" s="342"/>
      <c r="F10" s="342"/>
      <c r="G10" s="342"/>
      <c r="H10" s="342"/>
      <c r="I10" s="35">
        <v>3</v>
      </c>
      <c r="J10" s="17" t="str">
        <f>IF($I$10=1,"0","0")</f>
        <v>0</v>
      </c>
      <c r="K10" s="254" t="s">
        <v>125</v>
      </c>
      <c r="L10" s="18">
        <f>J10+J11+J12+J13+J14+J15</f>
        <v>2</v>
      </c>
      <c r="M10" s="389" t="s">
        <v>429</v>
      </c>
      <c r="N10" s="392" t="s">
        <v>430</v>
      </c>
    </row>
    <row r="11" spans="1:14" x14ac:dyDescent="0.25">
      <c r="A11" s="319"/>
      <c r="B11" s="386" t="s">
        <v>124</v>
      </c>
      <c r="C11" s="386"/>
      <c r="D11" s="386"/>
      <c r="E11" s="386"/>
      <c r="F11" s="386"/>
      <c r="G11" s="386"/>
      <c r="H11" s="386"/>
      <c r="I11" s="35"/>
      <c r="J11" s="17"/>
      <c r="K11" s="254"/>
      <c r="L11" s="18"/>
      <c r="M11" s="390"/>
      <c r="N11" s="393"/>
    </row>
    <row r="12" spans="1:14" ht="40.5" customHeight="1" x14ac:dyDescent="0.25">
      <c r="A12" s="319"/>
      <c r="B12" s="342"/>
      <c r="C12" s="342"/>
      <c r="D12" s="342"/>
      <c r="E12" s="342"/>
      <c r="F12" s="342"/>
      <c r="G12" s="342"/>
      <c r="H12" s="342"/>
      <c r="I12" s="35"/>
      <c r="J12" s="17" t="str">
        <f>IF($I$10=2,"3","0")</f>
        <v>0</v>
      </c>
      <c r="K12" s="254"/>
      <c r="L12" s="18"/>
      <c r="M12" s="390"/>
      <c r="N12" s="393"/>
    </row>
    <row r="13" spans="1:14" ht="32.25" customHeight="1" x14ac:dyDescent="0.25">
      <c r="A13" s="319"/>
      <c r="B13" s="342"/>
      <c r="C13" s="342"/>
      <c r="D13" s="342"/>
      <c r="E13" s="342"/>
      <c r="F13" s="342"/>
      <c r="G13" s="342"/>
      <c r="H13" s="342"/>
      <c r="I13" s="35"/>
      <c r="J13" s="17" t="str">
        <f>IF($I$10=3,"2","0")</f>
        <v>2</v>
      </c>
      <c r="K13" s="254"/>
      <c r="L13" s="18"/>
      <c r="M13" s="390"/>
      <c r="N13" s="393"/>
    </row>
    <row r="14" spans="1:14" ht="40.5" customHeight="1" x14ac:dyDescent="0.25">
      <c r="A14" s="319"/>
      <c r="B14" s="342"/>
      <c r="C14" s="342"/>
      <c r="D14" s="342"/>
      <c r="E14" s="342"/>
      <c r="F14" s="342"/>
      <c r="G14" s="342"/>
      <c r="H14" s="342"/>
      <c r="I14" s="35"/>
      <c r="J14" s="17" t="str">
        <f>IF($I$10=4,"1","0")</f>
        <v>0</v>
      </c>
      <c r="K14" s="254"/>
      <c r="L14" s="18"/>
      <c r="M14" s="390"/>
      <c r="N14" s="393"/>
    </row>
    <row r="15" spans="1:14" ht="37.15" customHeight="1" thickBot="1" x14ac:dyDescent="0.3">
      <c r="A15" s="320"/>
      <c r="B15" s="395"/>
      <c r="C15" s="395"/>
      <c r="D15" s="395"/>
      <c r="E15" s="395"/>
      <c r="F15" s="395"/>
      <c r="G15" s="395"/>
      <c r="H15" s="395"/>
      <c r="I15" s="36"/>
      <c r="J15" s="37" t="str">
        <f>IF($I$10=5,"0","0")</f>
        <v>0</v>
      </c>
      <c r="K15" s="255"/>
      <c r="L15" s="38"/>
      <c r="M15" s="391"/>
      <c r="N15" s="394"/>
    </row>
    <row r="16" spans="1:14" ht="20.45" customHeight="1" x14ac:dyDescent="0.25">
      <c r="A16" s="318" t="s">
        <v>357</v>
      </c>
      <c r="B16" s="361"/>
      <c r="C16" s="361"/>
      <c r="D16" s="361"/>
      <c r="E16" s="361"/>
      <c r="F16" s="361"/>
      <c r="G16" s="361"/>
      <c r="H16" s="361"/>
      <c r="I16" s="32">
        <v>2</v>
      </c>
      <c r="J16" s="33" t="str">
        <f>IF($I$16=1,"0","0")</f>
        <v>0</v>
      </c>
      <c r="K16" s="251" t="s">
        <v>126</v>
      </c>
      <c r="L16" s="34">
        <f>J16+J17+J18+J19+J20+J21</f>
        <v>3</v>
      </c>
      <c r="M16" s="396" t="s">
        <v>427</v>
      </c>
      <c r="N16" s="392" t="s">
        <v>431</v>
      </c>
    </row>
    <row r="17" spans="1:15" ht="27" customHeight="1" x14ac:dyDescent="0.25">
      <c r="A17" s="319"/>
      <c r="B17" s="386" t="s">
        <v>124</v>
      </c>
      <c r="C17" s="386"/>
      <c r="D17" s="386"/>
      <c r="E17" s="386"/>
      <c r="F17" s="386"/>
      <c r="G17" s="386"/>
      <c r="H17" s="386"/>
      <c r="I17" s="35"/>
      <c r="J17" s="17"/>
      <c r="K17" s="254"/>
      <c r="L17" s="18"/>
      <c r="M17" s="390"/>
      <c r="N17" s="393"/>
    </row>
    <row r="18" spans="1:15" ht="41.25" customHeight="1" x14ac:dyDescent="0.25">
      <c r="A18" s="319"/>
      <c r="B18" s="342"/>
      <c r="C18" s="342"/>
      <c r="D18" s="342"/>
      <c r="E18" s="342"/>
      <c r="F18" s="342"/>
      <c r="G18" s="342"/>
      <c r="H18" s="342"/>
      <c r="I18" s="35"/>
      <c r="J18" s="17" t="str">
        <f>IF($I$16=2,"3","0")</f>
        <v>3</v>
      </c>
      <c r="K18" s="254"/>
      <c r="L18" s="18"/>
      <c r="M18" s="390"/>
      <c r="N18" s="393"/>
    </row>
    <row r="19" spans="1:15" ht="32.25" customHeight="1" x14ac:dyDescent="0.25">
      <c r="A19" s="319"/>
      <c r="B19" s="342"/>
      <c r="C19" s="342"/>
      <c r="D19" s="342"/>
      <c r="E19" s="342"/>
      <c r="F19" s="342"/>
      <c r="G19" s="342"/>
      <c r="H19" s="342"/>
      <c r="I19" s="35"/>
      <c r="J19" s="17" t="str">
        <f>IF($I$16=3,"2","0")</f>
        <v>0</v>
      </c>
      <c r="K19" s="254"/>
      <c r="L19" s="18"/>
      <c r="M19" s="390"/>
      <c r="N19" s="393"/>
    </row>
    <row r="20" spans="1:15" ht="36" customHeight="1" x14ac:dyDescent="0.25">
      <c r="A20" s="319"/>
      <c r="B20" s="342"/>
      <c r="C20" s="342"/>
      <c r="D20" s="342"/>
      <c r="E20" s="342"/>
      <c r="F20" s="342"/>
      <c r="G20" s="342"/>
      <c r="H20" s="342"/>
      <c r="I20" s="35"/>
      <c r="J20" s="17" t="str">
        <f>IF($I$16=4,"1","0")</f>
        <v>0</v>
      </c>
      <c r="K20" s="254"/>
      <c r="L20" s="18"/>
      <c r="M20" s="390"/>
      <c r="N20" s="393"/>
    </row>
    <row r="21" spans="1:15" ht="39" customHeight="1" thickBot="1" x14ac:dyDescent="0.3">
      <c r="A21" s="319"/>
      <c r="B21" s="342"/>
      <c r="C21" s="342"/>
      <c r="D21" s="342"/>
      <c r="E21" s="342"/>
      <c r="F21" s="342"/>
      <c r="G21" s="342"/>
      <c r="H21" s="342"/>
      <c r="I21" s="35"/>
      <c r="J21" s="17" t="str">
        <f>IF($I$16=5,"0","0")</f>
        <v>0</v>
      </c>
      <c r="K21" s="254"/>
      <c r="L21" s="18"/>
      <c r="M21" s="390"/>
      <c r="N21" s="394"/>
    </row>
    <row r="22" spans="1:15" ht="22.5" customHeight="1" x14ac:dyDescent="0.25">
      <c r="A22" s="318" t="s">
        <v>358</v>
      </c>
      <c r="B22" s="361"/>
      <c r="C22" s="361"/>
      <c r="D22" s="361"/>
      <c r="E22" s="361"/>
      <c r="F22" s="361"/>
      <c r="G22" s="361"/>
      <c r="H22" s="361"/>
      <c r="I22" s="32">
        <v>5</v>
      </c>
      <c r="J22" s="33" t="str">
        <f>IF($I$22=5,"0","0")</f>
        <v>0</v>
      </c>
      <c r="K22" s="251" t="s">
        <v>128</v>
      </c>
      <c r="L22" s="34">
        <f>J22+J24+J25+J26+J27</f>
        <v>0</v>
      </c>
      <c r="M22" s="396" t="s">
        <v>127</v>
      </c>
      <c r="N22" s="339" t="s">
        <v>432</v>
      </c>
    </row>
    <row r="23" spans="1:15" ht="18.75" customHeight="1" x14ac:dyDescent="0.25">
      <c r="A23" s="319"/>
      <c r="B23" s="386" t="s">
        <v>124</v>
      </c>
      <c r="C23" s="386"/>
      <c r="D23" s="386"/>
      <c r="E23" s="386"/>
      <c r="F23" s="386"/>
      <c r="G23" s="386"/>
      <c r="H23" s="386"/>
      <c r="I23" s="35"/>
      <c r="J23" s="17"/>
      <c r="K23" s="254"/>
      <c r="L23" s="18"/>
      <c r="M23" s="390"/>
      <c r="N23" s="340"/>
    </row>
    <row r="24" spans="1:15" ht="42" customHeight="1" x14ac:dyDescent="0.25">
      <c r="A24" s="319"/>
      <c r="B24" s="342"/>
      <c r="C24" s="342"/>
      <c r="D24" s="342"/>
      <c r="E24" s="342"/>
      <c r="F24" s="342"/>
      <c r="G24" s="342"/>
      <c r="H24" s="342"/>
      <c r="I24" s="35"/>
      <c r="J24" s="17" t="str">
        <f>IF($I$22=1,"3","0")</f>
        <v>0</v>
      </c>
      <c r="K24" s="254"/>
      <c r="L24" s="18"/>
      <c r="M24" s="390"/>
      <c r="N24" s="340"/>
    </row>
    <row r="25" spans="1:15" ht="38.25" customHeight="1" x14ac:dyDescent="0.25">
      <c r="A25" s="319"/>
      <c r="B25" s="342"/>
      <c r="C25" s="342"/>
      <c r="D25" s="342"/>
      <c r="E25" s="342"/>
      <c r="F25" s="342"/>
      <c r="G25" s="342"/>
      <c r="H25" s="342"/>
      <c r="I25" s="35"/>
      <c r="J25" s="17" t="str">
        <f>IF($I$22=2,"2","0")</f>
        <v>0</v>
      </c>
      <c r="K25" s="254"/>
      <c r="L25" s="18"/>
      <c r="M25" s="390"/>
      <c r="N25" s="340"/>
    </row>
    <row r="26" spans="1:15" ht="37.5" customHeight="1" x14ac:dyDescent="0.25">
      <c r="A26" s="319"/>
      <c r="B26" s="342"/>
      <c r="C26" s="342"/>
      <c r="D26" s="342"/>
      <c r="E26" s="342"/>
      <c r="F26" s="342"/>
      <c r="G26" s="342"/>
      <c r="H26" s="342"/>
      <c r="I26" s="35"/>
      <c r="J26" s="17" t="str">
        <f>IF($I$22=3,"1","0")</f>
        <v>0</v>
      </c>
      <c r="K26" s="254"/>
      <c r="L26" s="18"/>
      <c r="M26" s="390"/>
      <c r="N26" s="340"/>
    </row>
    <row r="27" spans="1:15" ht="36.75" customHeight="1" thickBot="1" x14ac:dyDescent="0.3">
      <c r="A27" s="320"/>
      <c r="B27" s="397"/>
      <c r="C27" s="397"/>
      <c r="D27" s="397"/>
      <c r="E27" s="397"/>
      <c r="F27" s="397"/>
      <c r="G27" s="397"/>
      <c r="H27" s="397"/>
      <c r="I27" s="36"/>
      <c r="J27" s="37" t="str">
        <f>IF($I$22=4,"0","0")</f>
        <v>0</v>
      </c>
      <c r="K27" s="255"/>
      <c r="L27" s="38"/>
      <c r="M27" s="391"/>
      <c r="N27" s="341"/>
    </row>
    <row r="28" spans="1:15" ht="27" customHeight="1" x14ac:dyDescent="0.25">
      <c r="A28" s="399" t="s">
        <v>359</v>
      </c>
      <c r="B28" s="342"/>
      <c r="C28" s="342"/>
      <c r="D28" s="342"/>
      <c r="E28" s="342"/>
      <c r="F28" s="342"/>
      <c r="G28" s="342"/>
      <c r="H28" s="342"/>
      <c r="I28" s="35">
        <v>5</v>
      </c>
      <c r="J28" s="17" t="str">
        <f>IF($I$28=1,"0","0")</f>
        <v>0</v>
      </c>
      <c r="K28" s="254" t="s">
        <v>129</v>
      </c>
      <c r="L28" s="18">
        <f>J28+J29+J30+J31+J32+J33</f>
        <v>1</v>
      </c>
      <c r="M28" s="396" t="s">
        <v>433</v>
      </c>
      <c r="N28" s="400" t="s">
        <v>434</v>
      </c>
      <c r="O28" s="48"/>
    </row>
    <row r="29" spans="1:15" ht="22.5" customHeight="1" x14ac:dyDescent="0.25">
      <c r="A29" s="399"/>
      <c r="B29" s="386" t="s">
        <v>124</v>
      </c>
      <c r="C29" s="386"/>
      <c r="D29" s="386"/>
      <c r="E29" s="386"/>
      <c r="F29" s="386"/>
      <c r="G29" s="386"/>
      <c r="H29" s="386"/>
      <c r="I29" s="35"/>
      <c r="J29" s="17"/>
      <c r="K29" s="254"/>
      <c r="L29" s="18"/>
      <c r="M29" s="390"/>
      <c r="N29" s="401"/>
    </row>
    <row r="30" spans="1:15" ht="26.45" customHeight="1" x14ac:dyDescent="0.25">
      <c r="A30" s="399"/>
      <c r="B30" s="342"/>
      <c r="C30" s="342"/>
      <c r="D30" s="342"/>
      <c r="E30" s="342"/>
      <c r="F30" s="342"/>
      <c r="G30" s="342"/>
      <c r="H30" s="342"/>
      <c r="I30" s="49"/>
      <c r="J30" s="17" t="str">
        <f>IF($I$28=2,"4","0")</f>
        <v>0</v>
      </c>
      <c r="K30" s="254"/>
      <c r="L30" s="18"/>
      <c r="M30" s="390"/>
      <c r="N30" s="401"/>
    </row>
    <row r="31" spans="1:15" ht="18.75" customHeight="1" x14ac:dyDescent="0.25">
      <c r="A31" s="399"/>
      <c r="B31" s="342"/>
      <c r="C31" s="342"/>
      <c r="D31" s="342"/>
      <c r="E31" s="342"/>
      <c r="F31" s="342"/>
      <c r="G31" s="342"/>
      <c r="H31" s="342"/>
      <c r="I31" s="49"/>
      <c r="J31" s="17" t="str">
        <f>IF($I$28=3,"3","0")</f>
        <v>0</v>
      </c>
      <c r="K31" s="254"/>
      <c r="L31" s="18"/>
      <c r="M31" s="390"/>
      <c r="N31" s="401"/>
    </row>
    <row r="32" spans="1:15" ht="20.45" customHeight="1" x14ac:dyDescent="0.25">
      <c r="A32" s="399"/>
      <c r="B32" s="342"/>
      <c r="C32" s="342"/>
      <c r="D32" s="342"/>
      <c r="E32" s="342"/>
      <c r="F32" s="342"/>
      <c r="G32" s="342"/>
      <c r="H32" s="342"/>
      <c r="I32" s="49"/>
      <c r="J32" s="17" t="str">
        <f>IF($I$28=4,"2","0")</f>
        <v>0</v>
      </c>
      <c r="K32" s="254"/>
      <c r="L32" s="18"/>
      <c r="M32" s="390"/>
      <c r="N32" s="401"/>
    </row>
    <row r="33" spans="1:14" ht="25.9" customHeight="1" x14ac:dyDescent="0.25">
      <c r="A33" s="399"/>
      <c r="B33" s="342"/>
      <c r="C33" s="342"/>
      <c r="D33" s="342"/>
      <c r="E33" s="342"/>
      <c r="F33" s="342"/>
      <c r="G33" s="342"/>
      <c r="H33" s="342"/>
      <c r="I33" s="49"/>
      <c r="J33" s="17" t="str">
        <f>IF($I$28=5,"1","0")</f>
        <v>1</v>
      </c>
      <c r="K33" s="254"/>
      <c r="L33" s="18"/>
      <c r="M33" s="390"/>
      <c r="N33" s="401"/>
    </row>
    <row r="34" spans="1:14" ht="18" customHeight="1" x14ac:dyDescent="0.25">
      <c r="A34" s="429" t="s">
        <v>360</v>
      </c>
      <c r="B34" s="332" t="s">
        <v>124</v>
      </c>
      <c r="C34" s="332"/>
      <c r="D34" s="332"/>
      <c r="E34" s="332"/>
      <c r="F34" s="332"/>
      <c r="G34" s="332"/>
      <c r="H34" s="332"/>
      <c r="I34" s="50">
        <v>2</v>
      </c>
      <c r="J34" s="196"/>
      <c r="K34" s="256" t="s">
        <v>361</v>
      </c>
      <c r="L34" s="197">
        <f>J35+J36+J37+J38+J39+J40+J41</f>
        <v>1.7999999999999998</v>
      </c>
      <c r="M34" s="390" t="s">
        <v>467</v>
      </c>
      <c r="N34" s="390" t="s">
        <v>435</v>
      </c>
    </row>
    <row r="35" spans="1:14" ht="39.75" customHeight="1" x14ac:dyDescent="0.25">
      <c r="A35" s="430"/>
      <c r="B35" s="332"/>
      <c r="C35" s="332"/>
      <c r="D35" s="332"/>
      <c r="E35" s="332"/>
      <c r="F35" s="332"/>
      <c r="G35" s="332"/>
      <c r="H35" s="332"/>
      <c r="I35" s="35"/>
      <c r="J35" s="17" t="str">
        <f>IF($I$35=1,"0","0")</f>
        <v>0</v>
      </c>
      <c r="K35" s="254"/>
      <c r="L35" s="17"/>
      <c r="M35" s="390"/>
      <c r="N35" s="390"/>
    </row>
    <row r="36" spans="1:14" ht="31.15" customHeight="1" x14ac:dyDescent="0.25">
      <c r="A36" s="430"/>
      <c r="B36" s="332"/>
      <c r="C36" s="332"/>
      <c r="D36" s="332"/>
      <c r="E36" s="332"/>
      <c r="F36" s="332"/>
      <c r="G36" s="332"/>
      <c r="H36" s="332"/>
      <c r="I36" s="35"/>
      <c r="J36" s="17"/>
      <c r="K36" s="254"/>
      <c r="L36" s="17"/>
      <c r="M36" s="390"/>
      <c r="N36" s="390"/>
    </row>
    <row r="37" spans="1:14" ht="38.450000000000003" customHeight="1" x14ac:dyDescent="0.25">
      <c r="A37" s="430"/>
      <c r="B37" s="332"/>
      <c r="C37" s="332"/>
      <c r="D37" s="332"/>
      <c r="E37" s="332"/>
      <c r="F37" s="332"/>
      <c r="G37" s="332"/>
      <c r="H37" s="332"/>
      <c r="I37" s="35" t="b">
        <v>1</v>
      </c>
      <c r="J37" s="17" t="str">
        <f>IF($I$37=TRUE,"0.6","0")</f>
        <v>0.6</v>
      </c>
      <c r="K37" s="254"/>
      <c r="L37" s="17" t="str">
        <f>IF(AND($I$34&lt;&gt;2,I37=TRUE),"ERROR","")</f>
        <v/>
      </c>
      <c r="M37" s="390"/>
      <c r="N37" s="390"/>
    </row>
    <row r="38" spans="1:14" ht="29.45" customHeight="1" x14ac:dyDescent="0.25">
      <c r="A38" s="430"/>
      <c r="B38" s="332"/>
      <c r="C38" s="332"/>
      <c r="D38" s="332"/>
      <c r="E38" s="332"/>
      <c r="F38" s="332"/>
      <c r="G38" s="332"/>
      <c r="H38" s="332"/>
      <c r="I38" s="35" t="b">
        <v>0</v>
      </c>
      <c r="J38" s="17" t="str">
        <f>IF($I$38=TRUE,"0.6","0")</f>
        <v>0</v>
      </c>
      <c r="K38" s="254"/>
      <c r="L38" s="17" t="str">
        <f t="shared" ref="L38:L41" si="0">IF(AND($I$34&lt;&gt;2,I38=TRUE),"ERROR","")</f>
        <v/>
      </c>
      <c r="M38" s="390"/>
      <c r="N38" s="390"/>
    </row>
    <row r="39" spans="1:14" ht="28.9" customHeight="1" x14ac:dyDescent="0.25">
      <c r="A39" s="430"/>
      <c r="B39" s="332"/>
      <c r="C39" s="332"/>
      <c r="D39" s="332"/>
      <c r="E39" s="332"/>
      <c r="F39" s="332"/>
      <c r="G39" s="332"/>
      <c r="H39" s="332"/>
      <c r="I39" s="35" t="b">
        <v>1</v>
      </c>
      <c r="J39" s="17" t="str">
        <f>IF($I$39=TRUE,"0.6","0")</f>
        <v>0.6</v>
      </c>
      <c r="K39" s="254"/>
      <c r="L39" s="17" t="str">
        <f t="shared" si="0"/>
        <v/>
      </c>
      <c r="M39" s="390"/>
      <c r="N39" s="390"/>
    </row>
    <row r="40" spans="1:14" ht="35.450000000000003" customHeight="1" x14ac:dyDescent="0.25">
      <c r="A40" s="430"/>
      <c r="B40" s="332"/>
      <c r="C40" s="332"/>
      <c r="D40" s="332"/>
      <c r="E40" s="332"/>
      <c r="F40" s="332"/>
      <c r="G40" s="332"/>
      <c r="H40" s="332"/>
      <c r="I40" s="35" t="b">
        <v>1</v>
      </c>
      <c r="J40" s="17" t="str">
        <f>IF($I$40=TRUE,"0.6","0")</f>
        <v>0.6</v>
      </c>
      <c r="K40" s="254"/>
      <c r="L40" s="17" t="str">
        <f t="shared" si="0"/>
        <v/>
      </c>
      <c r="M40" s="390"/>
      <c r="N40" s="390"/>
    </row>
    <row r="41" spans="1:14" ht="48.75" customHeight="1" thickBot="1" x14ac:dyDescent="0.3">
      <c r="A41" s="430"/>
      <c r="B41" s="337"/>
      <c r="C41" s="337"/>
      <c r="D41" s="337"/>
      <c r="E41" s="337"/>
      <c r="F41" s="337"/>
      <c r="G41" s="337"/>
      <c r="H41" s="337"/>
      <c r="I41" s="35" t="b">
        <v>0</v>
      </c>
      <c r="J41" s="17" t="str">
        <f>IF($I$41=TRUE,"0.6","0")</f>
        <v>0</v>
      </c>
      <c r="K41" s="255"/>
      <c r="L41" s="17" t="str">
        <f t="shared" si="0"/>
        <v/>
      </c>
      <c r="M41" s="390"/>
      <c r="N41" s="390"/>
    </row>
    <row r="42" spans="1:14" ht="15.75" thickBot="1" x14ac:dyDescent="0.3">
      <c r="A42" s="407" t="s">
        <v>130</v>
      </c>
      <c r="B42" s="408"/>
      <c r="C42" s="408"/>
      <c r="D42" s="408"/>
      <c r="E42" s="408"/>
      <c r="F42" s="408"/>
      <c r="G42" s="408"/>
      <c r="H42" s="408"/>
      <c r="I42" s="408"/>
      <c r="J42" s="408"/>
      <c r="K42" s="198"/>
      <c r="L42" s="199">
        <f>SUM(L4:L34)</f>
        <v>11.8</v>
      </c>
      <c r="M42" s="51"/>
      <c r="N42" s="51"/>
    </row>
    <row r="43" spans="1:14" ht="31.15" customHeight="1" thickBot="1" x14ac:dyDescent="0.3">
      <c r="A43" s="409"/>
      <c r="B43" s="409"/>
      <c r="C43" s="409"/>
      <c r="D43" s="409"/>
      <c r="E43" s="409"/>
      <c r="F43" s="409"/>
      <c r="G43" s="409"/>
      <c r="H43" s="409"/>
      <c r="I43" s="409"/>
      <c r="J43" s="409"/>
      <c r="K43" s="409"/>
      <c r="L43" s="409"/>
      <c r="M43" s="284"/>
      <c r="N43" s="284"/>
    </row>
    <row r="44" spans="1:14" ht="79.150000000000006" customHeight="1" thickBot="1" x14ac:dyDescent="0.3">
      <c r="A44" s="418" t="s">
        <v>131</v>
      </c>
      <c r="B44" s="419"/>
      <c r="C44" s="419"/>
      <c r="D44" s="419"/>
      <c r="E44" s="419"/>
      <c r="F44" s="419"/>
      <c r="G44" s="419"/>
      <c r="H44" s="419"/>
      <c r="I44" s="419"/>
      <c r="J44" s="419"/>
      <c r="K44" s="419"/>
      <c r="L44" s="420"/>
      <c r="M44" s="44" t="s">
        <v>97</v>
      </c>
      <c r="N44" s="45" t="s">
        <v>352</v>
      </c>
    </row>
    <row r="45" spans="1:14" ht="21" customHeight="1" x14ac:dyDescent="0.25">
      <c r="A45" s="421" t="s">
        <v>132</v>
      </c>
      <c r="B45" s="424" t="s">
        <v>124</v>
      </c>
      <c r="C45" s="424"/>
      <c r="D45" s="424"/>
      <c r="E45" s="424"/>
      <c r="F45" s="424"/>
      <c r="G45" s="424"/>
      <c r="H45" s="424"/>
      <c r="I45" s="32">
        <v>1</v>
      </c>
      <c r="J45" s="33"/>
      <c r="K45" s="251" t="s">
        <v>123</v>
      </c>
      <c r="L45" s="40">
        <f>J46+J47+J48+J49+J50</f>
        <v>0</v>
      </c>
      <c r="M45" s="425"/>
      <c r="N45" s="339" t="s">
        <v>436</v>
      </c>
    </row>
    <row r="46" spans="1:14" ht="30" customHeight="1" x14ac:dyDescent="0.25">
      <c r="A46" s="422"/>
      <c r="B46" s="428"/>
      <c r="C46" s="428"/>
      <c r="D46" s="428"/>
      <c r="E46" s="428"/>
      <c r="F46" s="428"/>
      <c r="G46" s="428"/>
      <c r="H46" s="428"/>
      <c r="I46" s="35"/>
      <c r="J46" s="17" t="str">
        <f>IF($I$45=1,"0","0")</f>
        <v>0</v>
      </c>
      <c r="K46" s="254"/>
      <c r="L46" s="18"/>
      <c r="M46" s="426"/>
      <c r="N46" s="340"/>
    </row>
    <row r="47" spans="1:14" ht="43.9" customHeight="1" x14ac:dyDescent="0.25">
      <c r="A47" s="422"/>
      <c r="B47" s="402"/>
      <c r="C47" s="402"/>
      <c r="D47" s="402"/>
      <c r="E47" s="402"/>
      <c r="F47" s="402"/>
      <c r="G47" s="402"/>
      <c r="H47" s="402"/>
      <c r="I47" s="49"/>
      <c r="J47" s="17" t="str">
        <f>IF($I$45=2,"0","0")</f>
        <v>0</v>
      </c>
      <c r="K47" s="254"/>
      <c r="L47" s="18"/>
      <c r="M47" s="426"/>
      <c r="N47" s="340"/>
    </row>
    <row r="48" spans="1:14" ht="48" customHeight="1" x14ac:dyDescent="0.25">
      <c r="A48" s="422"/>
      <c r="B48" s="403"/>
      <c r="C48" s="403"/>
      <c r="D48" s="403"/>
      <c r="E48" s="403"/>
      <c r="F48" s="403"/>
      <c r="G48" s="403"/>
      <c r="H48" s="403"/>
      <c r="I48" s="49"/>
      <c r="J48" s="17" t="str">
        <f>IF($I$48=TRUE,"1","0")</f>
        <v>0</v>
      </c>
      <c r="K48" s="254"/>
      <c r="L48" s="18" t="str">
        <f>IF(AND($I$45&lt;&gt;3,I48=TRUE),"ERROR","")</f>
        <v/>
      </c>
      <c r="M48" s="426"/>
      <c r="N48" s="340"/>
    </row>
    <row r="49" spans="1:14" ht="54" customHeight="1" x14ac:dyDescent="0.25">
      <c r="A49" s="422"/>
      <c r="B49" s="402"/>
      <c r="C49" s="402"/>
      <c r="D49" s="402"/>
      <c r="E49" s="402"/>
      <c r="F49" s="402"/>
      <c r="G49" s="402"/>
      <c r="H49" s="402"/>
      <c r="I49" s="49" t="b">
        <v>0</v>
      </c>
      <c r="J49" s="17" t="str">
        <f>IF($I$49=TRUE,"1.5","0")</f>
        <v>0</v>
      </c>
      <c r="K49" s="254"/>
      <c r="L49" s="18" t="str">
        <f>IF(AND($I$45&lt;&gt;3,I49=TRUE),"ERROR","")</f>
        <v/>
      </c>
      <c r="M49" s="426"/>
      <c r="N49" s="340"/>
    </row>
    <row r="50" spans="1:14" ht="46.5" customHeight="1" thickBot="1" x14ac:dyDescent="0.3">
      <c r="A50" s="423"/>
      <c r="B50" s="398"/>
      <c r="C50" s="398"/>
      <c r="D50" s="398"/>
      <c r="E50" s="398"/>
      <c r="F50" s="398"/>
      <c r="G50" s="398"/>
      <c r="H50" s="398"/>
      <c r="I50" s="52" t="b">
        <v>0</v>
      </c>
      <c r="J50" s="17" t="str">
        <f>IF($I$50=TRUE,"1.5","0")</f>
        <v>0</v>
      </c>
      <c r="K50" s="254"/>
      <c r="L50" s="18" t="str">
        <f>IF(AND($I$45&lt;&gt;3,I50=TRUE),"ERROR","")</f>
        <v/>
      </c>
      <c r="M50" s="427"/>
      <c r="N50" s="341"/>
    </row>
    <row r="51" spans="1:14" ht="18.600000000000001" customHeight="1" x14ac:dyDescent="0.25">
      <c r="A51" s="404" t="s">
        <v>362</v>
      </c>
      <c r="B51" s="406" t="s">
        <v>124</v>
      </c>
      <c r="C51" s="406"/>
      <c r="D51" s="406"/>
      <c r="E51" s="406"/>
      <c r="F51" s="406"/>
      <c r="G51" s="406"/>
      <c r="H51" s="406"/>
      <c r="I51" s="32">
        <v>5</v>
      </c>
      <c r="J51" s="33"/>
      <c r="K51" s="251" t="s">
        <v>125</v>
      </c>
      <c r="L51" s="34">
        <f>J52+J53+J54+J55+J56</f>
        <v>1</v>
      </c>
      <c r="M51" s="415" t="s">
        <v>437</v>
      </c>
      <c r="N51" s="431" t="s">
        <v>438</v>
      </c>
    </row>
    <row r="52" spans="1:14" ht="27" customHeight="1" x14ac:dyDescent="0.25">
      <c r="A52" s="405"/>
      <c r="B52" s="434"/>
      <c r="C52" s="434"/>
      <c r="D52" s="434"/>
      <c r="E52" s="434"/>
      <c r="F52" s="434"/>
      <c r="G52" s="434"/>
      <c r="H52" s="434"/>
      <c r="I52" s="35"/>
      <c r="J52" s="17" t="str">
        <f>IF($I$51=1,"0","0")</f>
        <v>0</v>
      </c>
      <c r="K52" s="254"/>
      <c r="L52" s="18"/>
      <c r="M52" s="416"/>
      <c r="N52" s="432"/>
    </row>
    <row r="53" spans="1:14" ht="34.9" customHeight="1" x14ac:dyDescent="0.25">
      <c r="A53" s="405"/>
      <c r="B53" s="434"/>
      <c r="C53" s="434"/>
      <c r="D53" s="434"/>
      <c r="E53" s="434"/>
      <c r="F53" s="434"/>
      <c r="G53" s="434"/>
      <c r="H53" s="434"/>
      <c r="I53" s="35"/>
      <c r="J53" s="17" t="str">
        <f>IF($I$51=5,"1","0")</f>
        <v>1</v>
      </c>
      <c r="K53" s="254"/>
      <c r="L53" s="18"/>
      <c r="M53" s="416"/>
      <c r="N53" s="432"/>
    </row>
    <row r="54" spans="1:14" ht="33" customHeight="1" x14ac:dyDescent="0.25">
      <c r="A54" s="405"/>
      <c r="B54" s="435"/>
      <c r="C54" s="435"/>
      <c r="D54" s="435"/>
      <c r="E54" s="435"/>
      <c r="F54" s="435"/>
      <c r="G54" s="435"/>
      <c r="H54" s="435"/>
      <c r="I54" s="35"/>
      <c r="J54" s="17" t="str">
        <f>IF($I$51=2,"2","0")</f>
        <v>0</v>
      </c>
      <c r="K54" s="254"/>
      <c r="L54" s="18"/>
      <c r="M54" s="416"/>
      <c r="N54" s="432"/>
    </row>
    <row r="55" spans="1:14" ht="32.450000000000003" customHeight="1" x14ac:dyDescent="0.25">
      <c r="A55" s="405"/>
      <c r="B55" s="435"/>
      <c r="C55" s="435"/>
      <c r="D55" s="435"/>
      <c r="E55" s="435"/>
      <c r="F55" s="435"/>
      <c r="G55" s="435"/>
      <c r="H55" s="435"/>
      <c r="I55" s="35"/>
      <c r="J55" s="17" t="str">
        <f>IF($I$51=3,"3","0")</f>
        <v>0</v>
      </c>
      <c r="K55" s="254"/>
      <c r="L55" s="18"/>
      <c r="M55" s="416"/>
      <c r="N55" s="432"/>
    </row>
    <row r="56" spans="1:14" ht="37.5" customHeight="1" thickBot="1" x14ac:dyDescent="0.3">
      <c r="A56" s="405"/>
      <c r="B56" s="435"/>
      <c r="C56" s="435"/>
      <c r="D56" s="435"/>
      <c r="E56" s="435"/>
      <c r="F56" s="435"/>
      <c r="G56" s="435"/>
      <c r="H56" s="435"/>
      <c r="I56" s="36"/>
      <c r="J56" s="37" t="str">
        <f>IF($I$51=4,"3","0")</f>
        <v>0</v>
      </c>
      <c r="K56" s="255"/>
      <c r="L56" s="38"/>
      <c r="M56" s="417"/>
      <c r="N56" s="433"/>
    </row>
    <row r="57" spans="1:14" ht="23.45" customHeight="1" x14ac:dyDescent="0.25">
      <c r="A57" s="410" t="s">
        <v>363</v>
      </c>
      <c r="B57" s="406" t="s">
        <v>124</v>
      </c>
      <c r="C57" s="406"/>
      <c r="D57" s="406"/>
      <c r="E57" s="406"/>
      <c r="F57" s="406"/>
      <c r="G57" s="406"/>
      <c r="H57" s="406"/>
      <c r="I57" s="35">
        <v>2</v>
      </c>
      <c r="J57" s="17"/>
      <c r="K57" s="254" t="s">
        <v>126</v>
      </c>
      <c r="L57" s="18">
        <f>J58+J59+J60+J61</f>
        <v>2</v>
      </c>
      <c r="M57" s="411" t="s">
        <v>439</v>
      </c>
      <c r="N57" s="371"/>
    </row>
    <row r="58" spans="1:14" ht="45.75" customHeight="1" x14ac:dyDescent="0.25">
      <c r="A58" s="410"/>
      <c r="B58" s="403"/>
      <c r="C58" s="403"/>
      <c r="D58" s="403"/>
      <c r="E58" s="403"/>
      <c r="F58" s="403"/>
      <c r="G58" s="403"/>
      <c r="H58" s="403"/>
      <c r="I58" s="35"/>
      <c r="J58" s="17" t="str">
        <f>IF($I$57=1,"0","0")</f>
        <v>0</v>
      </c>
      <c r="K58" s="254"/>
      <c r="L58" s="18"/>
      <c r="M58" s="412"/>
      <c r="N58" s="372"/>
    </row>
    <row r="59" spans="1:14" ht="43.5" customHeight="1" x14ac:dyDescent="0.25">
      <c r="A59" s="410"/>
      <c r="B59" s="403"/>
      <c r="C59" s="403"/>
      <c r="D59" s="403"/>
      <c r="E59" s="403"/>
      <c r="F59" s="403"/>
      <c r="G59" s="403"/>
      <c r="H59" s="403"/>
      <c r="I59" s="35"/>
      <c r="J59" s="17" t="str">
        <f>IF($I$57=2,"0","0")</f>
        <v>0</v>
      </c>
      <c r="K59" s="254"/>
      <c r="L59" s="18"/>
      <c r="M59" s="412"/>
      <c r="N59" s="372"/>
    </row>
    <row r="60" spans="1:14" ht="31.9" customHeight="1" x14ac:dyDescent="0.25">
      <c r="A60" s="410"/>
      <c r="B60" s="403"/>
      <c r="C60" s="403"/>
      <c r="D60" s="403"/>
      <c r="E60" s="403"/>
      <c r="F60" s="403"/>
      <c r="G60" s="403"/>
      <c r="H60" s="403"/>
      <c r="I60" s="35" t="b">
        <v>1</v>
      </c>
      <c r="J60" s="17" t="str">
        <f>IF($I$61=TRUE,"1","0")</f>
        <v>1</v>
      </c>
      <c r="K60" s="254"/>
      <c r="L60" s="18" t="str">
        <f>IF(AND($I$57&lt;&gt;2,I60=TRUE),"ERROR","")</f>
        <v/>
      </c>
      <c r="M60" s="412"/>
      <c r="N60" s="372"/>
    </row>
    <row r="61" spans="1:14" ht="31.9" customHeight="1" thickBot="1" x14ac:dyDescent="0.3">
      <c r="A61" s="410"/>
      <c r="B61" s="414"/>
      <c r="C61" s="414"/>
      <c r="D61" s="414"/>
      <c r="E61" s="414"/>
      <c r="F61" s="414"/>
      <c r="G61" s="414"/>
      <c r="H61" s="414"/>
      <c r="I61" s="35" t="b">
        <v>1</v>
      </c>
      <c r="J61" s="17" t="str">
        <f>IF($I$60=TRUE,"1","0")</f>
        <v>1</v>
      </c>
      <c r="K61" s="254"/>
      <c r="L61" s="18" t="str">
        <f>IF(AND($I$57&lt;&gt;2,I61=TRUE),"ERROR","")</f>
        <v/>
      </c>
      <c r="M61" s="413"/>
      <c r="N61" s="373"/>
    </row>
    <row r="62" spans="1:14" ht="21.6" customHeight="1" x14ac:dyDescent="0.25">
      <c r="A62" s="422" t="s">
        <v>133</v>
      </c>
      <c r="B62" s="406" t="s">
        <v>124</v>
      </c>
      <c r="C62" s="406"/>
      <c r="D62" s="406"/>
      <c r="E62" s="406"/>
      <c r="F62" s="406"/>
      <c r="G62" s="406"/>
      <c r="H62" s="406"/>
      <c r="I62" s="32">
        <v>2</v>
      </c>
      <c r="J62" s="33"/>
      <c r="K62" s="251" t="s">
        <v>128</v>
      </c>
      <c r="L62" s="34">
        <f>J64+J65+J66+J67+J68+J69</f>
        <v>1</v>
      </c>
      <c r="M62" s="334" t="s">
        <v>440</v>
      </c>
      <c r="N62" s="437" t="s">
        <v>441</v>
      </c>
    </row>
    <row r="63" spans="1:14" ht="53.25" customHeight="1" x14ac:dyDescent="0.25">
      <c r="A63" s="422"/>
      <c r="B63" s="435"/>
      <c r="C63" s="435"/>
      <c r="D63" s="435"/>
      <c r="E63" s="435"/>
      <c r="F63" s="435"/>
      <c r="G63" s="435"/>
      <c r="H63" s="435"/>
      <c r="I63" s="35"/>
      <c r="J63" s="17" t="str">
        <f>IF($I$62=1,"0","0")</f>
        <v>0</v>
      </c>
      <c r="K63" s="254"/>
      <c r="L63" s="18"/>
      <c r="M63" s="335"/>
      <c r="N63" s="438"/>
    </row>
    <row r="64" spans="1:14" ht="47.25" customHeight="1" x14ac:dyDescent="0.25">
      <c r="A64" s="422"/>
      <c r="B64" s="435"/>
      <c r="C64" s="435"/>
      <c r="D64" s="435"/>
      <c r="E64" s="435"/>
      <c r="F64" s="435"/>
      <c r="G64" s="435"/>
      <c r="H64" s="435"/>
      <c r="I64" s="35"/>
      <c r="J64" s="17" t="str">
        <f>IF($I$62=2,"1","0")</f>
        <v>1</v>
      </c>
      <c r="K64" s="254"/>
      <c r="L64" s="18"/>
      <c r="M64" s="335"/>
      <c r="N64" s="438"/>
    </row>
    <row r="65" spans="1:14" ht="40.15" customHeight="1" x14ac:dyDescent="0.25">
      <c r="A65" s="422"/>
      <c r="B65" s="435"/>
      <c r="C65" s="435"/>
      <c r="D65" s="435"/>
      <c r="E65" s="435"/>
      <c r="F65" s="435"/>
      <c r="G65" s="435"/>
      <c r="H65" s="435"/>
      <c r="I65" s="35" t="b">
        <v>0</v>
      </c>
      <c r="J65" s="17" t="str">
        <f>IF($I$65=TRUE,"0.4","0")</f>
        <v>0</v>
      </c>
      <c r="K65" s="254"/>
      <c r="L65" s="18" t="str">
        <f>IF(AND($I$62&lt;&gt;2,I65=TRUE),"ERROR","")</f>
        <v/>
      </c>
      <c r="M65" s="335"/>
      <c r="N65" s="439"/>
    </row>
    <row r="66" spans="1:14" ht="43.5" customHeight="1" x14ac:dyDescent="0.25">
      <c r="A66" s="422"/>
      <c r="B66" s="403"/>
      <c r="C66" s="403"/>
      <c r="D66" s="403"/>
      <c r="E66" s="403"/>
      <c r="F66" s="403"/>
      <c r="G66" s="403"/>
      <c r="H66" s="403"/>
      <c r="I66" s="35" t="b">
        <v>0</v>
      </c>
      <c r="J66" s="17" t="str">
        <f>IF($I$66=TRUE,"0.4","0")</f>
        <v>0</v>
      </c>
      <c r="K66" s="254"/>
      <c r="L66" s="18" t="str">
        <f>IF(AND($I$62&lt;&gt;2,I66=TRUE),"ERROR","")</f>
        <v/>
      </c>
      <c r="M66" s="335"/>
      <c r="N66" s="439"/>
    </row>
    <row r="67" spans="1:14" ht="32.450000000000003" customHeight="1" x14ac:dyDescent="0.25">
      <c r="A67" s="422"/>
      <c r="B67" s="403"/>
      <c r="C67" s="403"/>
      <c r="D67" s="403"/>
      <c r="E67" s="403"/>
      <c r="F67" s="403"/>
      <c r="G67" s="403"/>
      <c r="H67" s="403"/>
      <c r="I67" s="35" t="b">
        <v>0</v>
      </c>
      <c r="J67" s="17" t="str">
        <f>IF($I$67=TRUE,"0.4","0")</f>
        <v>0</v>
      </c>
      <c r="K67" s="254"/>
      <c r="L67" s="18" t="str">
        <f t="shared" ref="L67:L69" si="1">IF(AND($I$62&lt;&gt;2,I67=TRUE),"ERROR","")</f>
        <v/>
      </c>
      <c r="M67" s="335"/>
      <c r="N67" s="439"/>
    </row>
    <row r="68" spans="1:14" ht="40.5" customHeight="1" x14ac:dyDescent="0.25">
      <c r="A68" s="422"/>
      <c r="B68" s="403"/>
      <c r="C68" s="403"/>
      <c r="D68" s="403"/>
      <c r="E68" s="403"/>
      <c r="F68" s="403"/>
      <c r="G68" s="403"/>
      <c r="H68" s="403"/>
      <c r="I68" s="35" t="b">
        <v>0</v>
      </c>
      <c r="J68" s="17" t="str">
        <f>IF($I$68=TRUE,"0.4","0")</f>
        <v>0</v>
      </c>
      <c r="K68" s="254"/>
      <c r="L68" s="18" t="str">
        <f t="shared" si="1"/>
        <v/>
      </c>
      <c r="M68" s="335"/>
      <c r="N68" s="439"/>
    </row>
    <row r="69" spans="1:14" ht="39" customHeight="1" thickBot="1" x14ac:dyDescent="0.3">
      <c r="A69" s="423"/>
      <c r="B69" s="436"/>
      <c r="C69" s="436"/>
      <c r="D69" s="436"/>
      <c r="E69" s="436"/>
      <c r="F69" s="436"/>
      <c r="G69" s="436"/>
      <c r="H69" s="436"/>
      <c r="I69" s="36" t="b">
        <v>0</v>
      </c>
      <c r="J69" s="17" t="str">
        <f>IF($I$69=TRUE,"0.4","0")</f>
        <v>0</v>
      </c>
      <c r="K69" s="254"/>
      <c r="L69" s="18" t="str">
        <f t="shared" si="1"/>
        <v/>
      </c>
      <c r="M69" s="336"/>
      <c r="N69" s="441"/>
    </row>
    <row r="70" spans="1:14" ht="19.149999999999999" customHeight="1" x14ac:dyDescent="0.25">
      <c r="A70" s="421" t="s">
        <v>134</v>
      </c>
      <c r="B70" s="424" t="s">
        <v>124</v>
      </c>
      <c r="C70" s="424"/>
      <c r="D70" s="424"/>
      <c r="E70" s="424"/>
      <c r="F70" s="424"/>
      <c r="G70" s="424"/>
      <c r="H70" s="424"/>
      <c r="I70" s="32">
        <v>4</v>
      </c>
      <c r="J70" s="33"/>
      <c r="K70" s="251" t="s">
        <v>394</v>
      </c>
      <c r="L70" s="34">
        <f>J71+J72+J73+J74</f>
        <v>0</v>
      </c>
      <c r="M70" s="380" t="s">
        <v>442</v>
      </c>
      <c r="N70" s="437" t="s">
        <v>443</v>
      </c>
    </row>
    <row r="71" spans="1:14" ht="41.25" customHeight="1" x14ac:dyDescent="0.25">
      <c r="A71" s="422"/>
      <c r="B71" s="402"/>
      <c r="C71" s="402"/>
      <c r="D71" s="402"/>
      <c r="E71" s="402"/>
      <c r="F71" s="402"/>
      <c r="G71" s="402"/>
      <c r="H71" s="402"/>
      <c r="I71" s="35"/>
      <c r="J71" s="17" t="str">
        <f>IF($I$70=1,"3","0")</f>
        <v>0</v>
      </c>
      <c r="K71" s="254"/>
      <c r="L71" s="18"/>
      <c r="M71" s="381"/>
      <c r="N71" s="438"/>
    </row>
    <row r="72" spans="1:14" ht="36" customHeight="1" x14ac:dyDescent="0.25">
      <c r="A72" s="422"/>
      <c r="B72" s="402"/>
      <c r="C72" s="402"/>
      <c r="D72" s="402"/>
      <c r="E72" s="402"/>
      <c r="F72" s="402"/>
      <c r="G72" s="402"/>
      <c r="H72" s="402"/>
      <c r="I72" s="35"/>
      <c r="J72" s="17" t="str">
        <f>IF($I$70=2,"2","0")</f>
        <v>0</v>
      </c>
      <c r="K72" s="254"/>
      <c r="L72" s="18"/>
      <c r="M72" s="381"/>
      <c r="N72" s="438"/>
    </row>
    <row r="73" spans="1:14" ht="36" customHeight="1" x14ac:dyDescent="0.25">
      <c r="A73" s="422"/>
      <c r="B73" s="402"/>
      <c r="C73" s="402"/>
      <c r="D73" s="402"/>
      <c r="E73" s="402"/>
      <c r="F73" s="402"/>
      <c r="G73" s="402"/>
      <c r="H73" s="402"/>
      <c r="I73" s="35"/>
      <c r="J73" s="17" t="str">
        <f>IF($I$70=3,"1","0")</f>
        <v>0</v>
      </c>
      <c r="K73" s="254"/>
      <c r="L73" s="18"/>
      <c r="M73" s="381"/>
      <c r="N73" s="438"/>
    </row>
    <row r="74" spans="1:14" ht="45.75" customHeight="1" thickBot="1" x14ac:dyDescent="0.3">
      <c r="A74" s="422"/>
      <c r="B74" s="440"/>
      <c r="C74" s="440"/>
      <c r="D74" s="440"/>
      <c r="E74" s="440"/>
      <c r="F74" s="440"/>
      <c r="G74" s="440"/>
      <c r="H74" s="440"/>
      <c r="I74" s="35"/>
      <c r="J74" s="17" t="str">
        <f>IF($I$70=4,"0","0")</f>
        <v>0</v>
      </c>
      <c r="K74" s="254"/>
      <c r="L74" s="18"/>
      <c r="M74" s="381"/>
      <c r="N74" s="439"/>
    </row>
    <row r="75" spans="1:14" ht="18" customHeight="1" x14ac:dyDescent="0.25">
      <c r="A75" s="410" t="s">
        <v>135</v>
      </c>
      <c r="B75" s="424" t="s">
        <v>124</v>
      </c>
      <c r="C75" s="424"/>
      <c r="D75" s="424"/>
      <c r="E75" s="424"/>
      <c r="F75" s="424"/>
      <c r="G75" s="424"/>
      <c r="H75" s="424"/>
      <c r="I75" s="32">
        <v>1</v>
      </c>
      <c r="J75" s="33"/>
      <c r="K75" s="251" t="s">
        <v>395</v>
      </c>
      <c r="L75" s="34">
        <f>J76+J77+J78+J79+J80+J81</f>
        <v>0</v>
      </c>
      <c r="M75" s="334" t="s">
        <v>442</v>
      </c>
      <c r="N75" s="437" t="s">
        <v>444</v>
      </c>
    </row>
    <row r="76" spans="1:14" ht="26.45" customHeight="1" x14ac:dyDescent="0.25">
      <c r="A76" s="410"/>
      <c r="B76" s="442"/>
      <c r="C76" s="442"/>
      <c r="D76" s="442"/>
      <c r="E76" s="442"/>
      <c r="F76" s="442"/>
      <c r="G76" s="442"/>
      <c r="H76" s="442"/>
      <c r="I76" s="35"/>
      <c r="J76" s="17" t="str">
        <f>IF($I$75=1,"0","0")</f>
        <v>0</v>
      </c>
      <c r="K76" s="254"/>
      <c r="L76" s="18"/>
      <c r="M76" s="335"/>
      <c r="N76" s="438"/>
    </row>
    <row r="77" spans="1:14" ht="27" customHeight="1" x14ac:dyDescent="0.25">
      <c r="A77" s="410"/>
      <c r="B77" s="442"/>
      <c r="C77" s="442"/>
      <c r="D77" s="442"/>
      <c r="E77" s="442"/>
      <c r="F77" s="442"/>
      <c r="G77" s="442"/>
      <c r="H77" s="442"/>
      <c r="I77" s="35"/>
      <c r="J77" s="17" t="str">
        <f>IF($I$75=2,"0","0")</f>
        <v>0</v>
      </c>
      <c r="K77" s="254"/>
      <c r="L77" s="18"/>
      <c r="M77" s="335"/>
      <c r="N77" s="438"/>
    </row>
    <row r="78" spans="1:14" ht="22.9" customHeight="1" x14ac:dyDescent="0.25">
      <c r="A78" s="410"/>
      <c r="B78" s="443"/>
      <c r="C78" s="443"/>
      <c r="D78" s="443"/>
      <c r="E78" s="443"/>
      <c r="F78" s="443"/>
      <c r="G78" s="443"/>
      <c r="H78" s="443"/>
      <c r="I78" s="35" t="b">
        <v>0</v>
      </c>
      <c r="J78" s="17" t="str">
        <f>IF($I$78=TRUE,"0.5","0")</f>
        <v>0</v>
      </c>
      <c r="K78" s="254"/>
      <c r="L78" s="18" t="str">
        <f>IF(AND($I$75&lt;&gt;2,I78=TRUE),"ERROR","")</f>
        <v/>
      </c>
      <c r="M78" s="335"/>
      <c r="N78" s="439"/>
    </row>
    <row r="79" spans="1:14" ht="27" customHeight="1" x14ac:dyDescent="0.25">
      <c r="A79" s="410"/>
      <c r="B79" s="443"/>
      <c r="C79" s="443"/>
      <c r="D79" s="443"/>
      <c r="E79" s="443"/>
      <c r="F79" s="443"/>
      <c r="G79" s="443"/>
      <c r="H79" s="443"/>
      <c r="I79" s="35" t="b">
        <v>0</v>
      </c>
      <c r="J79" s="17" t="str">
        <f>IF($I$79=TRUE,"0.5","0")</f>
        <v>0</v>
      </c>
      <c r="K79" s="254"/>
      <c r="L79" s="18" t="str">
        <f t="shared" ref="L79:L81" si="2">IF(AND($I$75&lt;&gt;2,I79=TRUE),"ERROR","")</f>
        <v/>
      </c>
      <c r="M79" s="335"/>
      <c r="N79" s="439"/>
    </row>
    <row r="80" spans="1:14" ht="36.75" customHeight="1" x14ac:dyDescent="0.25">
      <c r="A80" s="410"/>
      <c r="B80" s="444"/>
      <c r="C80" s="443"/>
      <c r="D80" s="443"/>
      <c r="E80" s="443"/>
      <c r="F80" s="443"/>
      <c r="G80" s="443"/>
      <c r="H80" s="443"/>
      <c r="I80" s="35" t="b">
        <v>0</v>
      </c>
      <c r="J80" s="17" t="str">
        <f>IF($I$80=TRUE,"0.5","0")</f>
        <v>0</v>
      </c>
      <c r="K80" s="254"/>
      <c r="L80" s="18" t="str">
        <f t="shared" si="2"/>
        <v/>
      </c>
      <c r="M80" s="335"/>
      <c r="N80" s="439"/>
    </row>
    <row r="81" spans="1:14" ht="44.25" customHeight="1" thickBot="1" x14ac:dyDescent="0.3">
      <c r="A81" s="410"/>
      <c r="B81" s="445"/>
      <c r="C81" s="445"/>
      <c r="D81" s="445"/>
      <c r="E81" s="445"/>
      <c r="F81" s="445"/>
      <c r="G81" s="445"/>
      <c r="H81" s="445"/>
      <c r="I81" s="36" t="b">
        <v>0</v>
      </c>
      <c r="J81" s="17" t="str">
        <f>IF($I$81=TRUE,"0.5","0")</f>
        <v>0</v>
      </c>
      <c r="K81" s="254"/>
      <c r="L81" s="18" t="str">
        <f t="shared" si="2"/>
        <v/>
      </c>
      <c r="M81" s="336"/>
      <c r="N81" s="441"/>
    </row>
    <row r="82" spans="1:14" s="9" customFormat="1" ht="18.600000000000001" customHeight="1" x14ac:dyDescent="0.25">
      <c r="A82" s="446" t="s">
        <v>364</v>
      </c>
      <c r="B82" s="448" t="s">
        <v>124</v>
      </c>
      <c r="C82" s="448"/>
      <c r="D82" s="448"/>
      <c r="E82" s="448"/>
      <c r="F82" s="448"/>
      <c r="G82" s="448"/>
      <c r="H82" s="448"/>
      <c r="I82" s="53">
        <v>5</v>
      </c>
      <c r="J82" s="39"/>
      <c r="K82" s="257" t="s">
        <v>396</v>
      </c>
      <c r="L82" s="40">
        <f>J83+J84+J85+J86+J87</f>
        <v>4</v>
      </c>
      <c r="M82" s="449" t="s">
        <v>445</v>
      </c>
      <c r="N82" s="452" t="s">
        <v>446</v>
      </c>
    </row>
    <row r="83" spans="1:14" s="9" customFormat="1" ht="21" customHeight="1" x14ac:dyDescent="0.25">
      <c r="A83" s="446"/>
      <c r="B83" s="455"/>
      <c r="C83" s="455"/>
      <c r="D83" s="455"/>
      <c r="E83" s="455"/>
      <c r="F83" s="455"/>
      <c r="G83" s="455"/>
      <c r="H83" s="455"/>
      <c r="I83" s="49"/>
      <c r="J83" s="200" t="str">
        <f>IF($I$82=1,"0","0")</f>
        <v>0</v>
      </c>
      <c r="K83" s="258"/>
      <c r="L83" s="201"/>
      <c r="M83" s="450"/>
      <c r="N83" s="453"/>
    </row>
    <row r="84" spans="1:14" s="9" customFormat="1" ht="21" customHeight="1" x14ac:dyDescent="0.25">
      <c r="A84" s="446"/>
      <c r="B84" s="455"/>
      <c r="C84" s="455"/>
      <c r="D84" s="455"/>
      <c r="E84" s="455"/>
      <c r="F84" s="455"/>
      <c r="G84" s="455"/>
      <c r="H84" s="455"/>
      <c r="I84" s="49"/>
      <c r="J84" s="200" t="str">
        <f>IF($I$82=2,"1","0")</f>
        <v>0</v>
      </c>
      <c r="K84" s="258"/>
      <c r="L84" s="201"/>
      <c r="M84" s="450"/>
      <c r="N84" s="453"/>
    </row>
    <row r="85" spans="1:14" s="9" customFormat="1" ht="20.45" customHeight="1" x14ac:dyDescent="0.25">
      <c r="A85" s="446"/>
      <c r="B85" s="455"/>
      <c r="C85" s="455"/>
      <c r="D85" s="455"/>
      <c r="E85" s="455"/>
      <c r="F85" s="455"/>
      <c r="G85" s="455"/>
      <c r="H85" s="455"/>
      <c r="I85" s="49"/>
      <c r="J85" s="200" t="str">
        <f>IF($I$82=3,"2","0")</f>
        <v>0</v>
      </c>
      <c r="K85" s="258"/>
      <c r="L85" s="201"/>
      <c r="M85" s="450"/>
      <c r="N85" s="453"/>
    </row>
    <row r="86" spans="1:14" s="9" customFormat="1" ht="19.899999999999999" customHeight="1" x14ac:dyDescent="0.25">
      <c r="A86" s="446"/>
      <c r="B86" s="455"/>
      <c r="C86" s="455"/>
      <c r="D86" s="455"/>
      <c r="E86" s="455"/>
      <c r="F86" s="455"/>
      <c r="G86" s="455"/>
      <c r="H86" s="455"/>
      <c r="I86" s="49"/>
      <c r="J86" s="200" t="str">
        <f>IF($I$82=4,"3","0")</f>
        <v>0</v>
      </c>
      <c r="K86" s="258"/>
      <c r="L86" s="201"/>
      <c r="M86" s="450"/>
      <c r="N86" s="453"/>
    </row>
    <row r="87" spans="1:14" s="9" customFormat="1" ht="28.9" customHeight="1" thickBot="1" x14ac:dyDescent="0.3">
      <c r="A87" s="447"/>
      <c r="B87" s="456"/>
      <c r="C87" s="456"/>
      <c r="D87" s="456"/>
      <c r="E87" s="456"/>
      <c r="F87" s="456"/>
      <c r="G87" s="456"/>
      <c r="H87" s="456"/>
      <c r="I87" s="52"/>
      <c r="J87" s="202" t="str">
        <f>IF($I$82=5,"4","0")</f>
        <v>4</v>
      </c>
      <c r="K87" s="259"/>
      <c r="L87" s="203"/>
      <c r="M87" s="451"/>
      <c r="N87" s="454"/>
    </row>
    <row r="88" spans="1:14" x14ac:dyDescent="0.25">
      <c r="A88" s="459" t="s">
        <v>136</v>
      </c>
      <c r="B88" s="460"/>
      <c r="C88" s="460"/>
      <c r="D88" s="460"/>
      <c r="E88" s="460"/>
      <c r="F88" s="460"/>
      <c r="G88" s="460"/>
      <c r="H88" s="460"/>
      <c r="I88" s="460"/>
      <c r="J88" s="460"/>
      <c r="K88" s="260"/>
      <c r="L88" s="204">
        <f>SUM(L45:L87)</f>
        <v>8</v>
      </c>
      <c r="M88" s="51"/>
      <c r="N88" s="51"/>
    </row>
    <row r="89" spans="1:14" ht="32.450000000000003" customHeight="1" thickBot="1" x14ac:dyDescent="0.3">
      <c r="A89" s="461"/>
      <c r="B89" s="461"/>
      <c r="C89" s="461"/>
      <c r="D89" s="461"/>
      <c r="E89" s="461"/>
      <c r="F89" s="461"/>
      <c r="G89" s="461"/>
      <c r="H89" s="461"/>
      <c r="I89" s="461"/>
      <c r="J89" s="461"/>
      <c r="K89" s="461"/>
      <c r="L89" s="461"/>
      <c r="M89" s="285"/>
      <c r="N89" s="285"/>
    </row>
    <row r="90" spans="1:14" ht="72.75" customHeight="1" thickBot="1" x14ac:dyDescent="0.3">
      <c r="A90" s="418" t="s">
        <v>137</v>
      </c>
      <c r="B90" s="419"/>
      <c r="C90" s="419"/>
      <c r="D90" s="419"/>
      <c r="E90" s="419"/>
      <c r="F90" s="419"/>
      <c r="G90" s="419"/>
      <c r="H90" s="419"/>
      <c r="I90" s="419"/>
      <c r="J90" s="419"/>
      <c r="K90" s="419"/>
      <c r="L90" s="420"/>
      <c r="M90" s="54" t="s">
        <v>97</v>
      </c>
      <c r="N90" s="31" t="s">
        <v>352</v>
      </c>
    </row>
    <row r="91" spans="1:14" ht="18" customHeight="1" x14ac:dyDescent="0.25">
      <c r="A91" s="457" t="s">
        <v>138</v>
      </c>
      <c r="B91" s="424" t="s">
        <v>124</v>
      </c>
      <c r="C91" s="424"/>
      <c r="D91" s="424"/>
      <c r="E91" s="424"/>
      <c r="F91" s="424"/>
      <c r="G91" s="424"/>
      <c r="H91" s="424"/>
      <c r="I91" s="32">
        <v>2</v>
      </c>
      <c r="J91" s="33"/>
      <c r="K91" s="251" t="s">
        <v>123</v>
      </c>
      <c r="L91" s="34">
        <f>J92+J93+J94+J95+J96</f>
        <v>0</v>
      </c>
      <c r="M91" s="396" t="s">
        <v>447</v>
      </c>
      <c r="N91" s="339" t="s">
        <v>448</v>
      </c>
    </row>
    <row r="92" spans="1:14" ht="18" customHeight="1" x14ac:dyDescent="0.25">
      <c r="A92" s="458"/>
      <c r="B92" s="402"/>
      <c r="C92" s="402"/>
      <c r="D92" s="402"/>
      <c r="E92" s="402"/>
      <c r="F92" s="402"/>
      <c r="G92" s="402"/>
      <c r="H92" s="402"/>
      <c r="I92" s="35"/>
      <c r="J92" s="17" t="str">
        <f>IF($I$91=1,"0","0")</f>
        <v>0</v>
      </c>
      <c r="K92" s="254"/>
      <c r="L92" s="18"/>
      <c r="M92" s="390"/>
      <c r="N92" s="340"/>
    </row>
    <row r="93" spans="1:14" ht="19.149999999999999" customHeight="1" x14ac:dyDescent="0.25">
      <c r="A93" s="458"/>
      <c r="B93" s="402"/>
      <c r="C93" s="402"/>
      <c r="D93" s="402"/>
      <c r="E93" s="402"/>
      <c r="F93" s="402"/>
      <c r="G93" s="402"/>
      <c r="H93" s="402"/>
      <c r="I93" s="35"/>
      <c r="J93" s="17" t="str">
        <f>IF($I$91=2,"0","0")</f>
        <v>0</v>
      </c>
      <c r="K93" s="254"/>
      <c r="L93" s="18"/>
      <c r="M93" s="390"/>
      <c r="N93" s="340"/>
    </row>
    <row r="94" spans="1:14" ht="21.6" customHeight="1" x14ac:dyDescent="0.25">
      <c r="A94" s="458"/>
      <c r="B94" s="402"/>
      <c r="C94" s="402"/>
      <c r="D94" s="402"/>
      <c r="E94" s="402"/>
      <c r="F94" s="402"/>
      <c r="G94" s="402"/>
      <c r="H94" s="402"/>
      <c r="I94" s="35"/>
      <c r="J94" s="17" t="str">
        <f>IF($I$91=3,"1","0")</f>
        <v>0</v>
      </c>
      <c r="K94" s="254"/>
      <c r="L94" s="18"/>
      <c r="M94" s="390"/>
      <c r="N94" s="340"/>
    </row>
    <row r="95" spans="1:14" ht="21" customHeight="1" x14ac:dyDescent="0.25">
      <c r="A95" s="458"/>
      <c r="B95" s="402"/>
      <c r="C95" s="402"/>
      <c r="D95" s="402"/>
      <c r="E95" s="402"/>
      <c r="F95" s="402"/>
      <c r="G95" s="402"/>
      <c r="H95" s="402"/>
      <c r="I95" s="35"/>
      <c r="J95" s="17" t="str">
        <f>IF($I$91=4,"2","0")</f>
        <v>0</v>
      </c>
      <c r="K95" s="254"/>
      <c r="L95" s="18"/>
      <c r="M95" s="390"/>
      <c r="N95" s="340"/>
    </row>
    <row r="96" spans="1:14" ht="23.45" customHeight="1" thickBot="1" x14ac:dyDescent="0.3">
      <c r="A96" s="462"/>
      <c r="B96" s="398"/>
      <c r="C96" s="398"/>
      <c r="D96" s="398"/>
      <c r="E96" s="398"/>
      <c r="F96" s="398"/>
      <c r="G96" s="398"/>
      <c r="H96" s="398"/>
      <c r="I96" s="36"/>
      <c r="J96" s="37" t="str">
        <f>IF($I$91=5,"3","0")</f>
        <v>0</v>
      </c>
      <c r="K96" s="255"/>
      <c r="L96" s="38"/>
      <c r="M96" s="391"/>
      <c r="N96" s="341"/>
    </row>
    <row r="97" spans="1:14" ht="18.600000000000001" customHeight="1" x14ac:dyDescent="0.25">
      <c r="A97" s="457" t="s">
        <v>139</v>
      </c>
      <c r="B97" s="424" t="s">
        <v>124</v>
      </c>
      <c r="C97" s="424"/>
      <c r="D97" s="424"/>
      <c r="E97" s="424"/>
      <c r="F97" s="424"/>
      <c r="G97" s="424"/>
      <c r="H97" s="424"/>
      <c r="I97" s="32">
        <v>3</v>
      </c>
      <c r="J97" s="33"/>
      <c r="K97" s="251" t="s">
        <v>125</v>
      </c>
      <c r="L97" s="34">
        <f>J98+J99+J100+J101+J102</f>
        <v>1</v>
      </c>
      <c r="M97" s="396" t="s">
        <v>449</v>
      </c>
      <c r="N97" s="339" t="s">
        <v>450</v>
      </c>
    </row>
    <row r="98" spans="1:14" ht="19.899999999999999" customHeight="1" x14ac:dyDescent="0.25">
      <c r="A98" s="458"/>
      <c r="B98" s="468"/>
      <c r="C98" s="402"/>
      <c r="D98" s="402"/>
      <c r="E98" s="402"/>
      <c r="F98" s="402"/>
      <c r="G98" s="402"/>
      <c r="H98" s="402"/>
      <c r="I98" s="35"/>
      <c r="J98" s="17" t="str">
        <f>IF($I$97=1,"0","0")</f>
        <v>0</v>
      </c>
      <c r="K98" s="254"/>
      <c r="L98" s="18"/>
      <c r="M98" s="390"/>
      <c r="N98" s="340"/>
    </row>
    <row r="99" spans="1:14" ht="19.149999999999999" customHeight="1" x14ac:dyDescent="0.25">
      <c r="A99" s="458"/>
      <c r="B99" s="468"/>
      <c r="C99" s="402"/>
      <c r="D99" s="402"/>
      <c r="E99" s="402"/>
      <c r="F99" s="402"/>
      <c r="G99" s="402"/>
      <c r="H99" s="402"/>
      <c r="I99" s="35"/>
      <c r="J99" s="17" t="str">
        <f>IF($I$97=2,"0","0")</f>
        <v>0</v>
      </c>
      <c r="K99" s="254"/>
      <c r="L99" s="18"/>
      <c r="M99" s="390"/>
      <c r="N99" s="340"/>
    </row>
    <row r="100" spans="1:14" ht="21" customHeight="1" x14ac:dyDescent="0.25">
      <c r="A100" s="458"/>
      <c r="B100" s="468"/>
      <c r="C100" s="402"/>
      <c r="D100" s="402"/>
      <c r="E100" s="402"/>
      <c r="F100" s="402"/>
      <c r="G100" s="402"/>
      <c r="H100" s="402"/>
      <c r="I100" s="35"/>
      <c r="J100" s="17" t="str">
        <f>IF($I$97=3,"1","0")</f>
        <v>1</v>
      </c>
      <c r="K100" s="254"/>
      <c r="L100" s="18"/>
      <c r="M100" s="390"/>
      <c r="N100" s="340"/>
    </row>
    <row r="101" spans="1:14" ht="21.6" customHeight="1" x14ac:dyDescent="0.25">
      <c r="A101" s="458"/>
      <c r="B101" s="468"/>
      <c r="C101" s="402"/>
      <c r="D101" s="402"/>
      <c r="E101" s="402"/>
      <c r="F101" s="402"/>
      <c r="G101" s="402"/>
      <c r="H101" s="402"/>
      <c r="I101" s="35"/>
      <c r="J101" s="17" t="str">
        <f>IF($I$97=4,"2","0")</f>
        <v>0</v>
      </c>
      <c r="K101" s="254"/>
      <c r="L101" s="18"/>
      <c r="M101" s="390"/>
      <c r="N101" s="340"/>
    </row>
    <row r="102" spans="1:14" ht="21" customHeight="1" thickBot="1" x14ac:dyDescent="0.3">
      <c r="A102" s="458"/>
      <c r="B102" s="469"/>
      <c r="C102" s="398"/>
      <c r="D102" s="398"/>
      <c r="E102" s="398"/>
      <c r="F102" s="398"/>
      <c r="G102" s="398"/>
      <c r="H102" s="398"/>
      <c r="I102" s="36"/>
      <c r="J102" s="37" t="str">
        <f>IF($I$97=5,"3","0")</f>
        <v>0</v>
      </c>
      <c r="K102" s="255"/>
      <c r="L102" s="38"/>
      <c r="M102" s="391"/>
      <c r="N102" s="341"/>
    </row>
    <row r="103" spans="1:14" ht="21" customHeight="1" x14ac:dyDescent="0.25">
      <c r="A103" s="463" t="s">
        <v>141</v>
      </c>
      <c r="B103" s="424" t="s">
        <v>124</v>
      </c>
      <c r="C103" s="424"/>
      <c r="D103" s="424"/>
      <c r="E103" s="424"/>
      <c r="F103" s="424"/>
      <c r="G103" s="424"/>
      <c r="H103" s="424"/>
      <c r="I103" s="35">
        <v>3</v>
      </c>
      <c r="J103" s="17"/>
      <c r="K103" s="254" t="s">
        <v>126</v>
      </c>
      <c r="L103" s="18">
        <f>J104+J105+J106+J107+J108</f>
        <v>1</v>
      </c>
      <c r="M103" s="334" t="s">
        <v>451</v>
      </c>
      <c r="N103" s="334" t="s">
        <v>452</v>
      </c>
    </row>
    <row r="104" spans="1:14" ht="21" customHeight="1" x14ac:dyDescent="0.25">
      <c r="A104" s="464"/>
      <c r="B104" s="466"/>
      <c r="C104" s="467"/>
      <c r="D104" s="467"/>
      <c r="E104" s="467"/>
      <c r="F104" s="467"/>
      <c r="G104" s="467"/>
      <c r="H104" s="467"/>
      <c r="I104" s="35"/>
      <c r="J104" s="17" t="str">
        <f>IF($I$103=1,"0","0")</f>
        <v>0</v>
      </c>
      <c r="K104" s="254"/>
      <c r="L104" s="18"/>
      <c r="M104" s="335"/>
      <c r="N104" s="335"/>
    </row>
    <row r="105" spans="1:14" ht="21" customHeight="1" x14ac:dyDescent="0.25">
      <c r="A105" s="464"/>
      <c r="B105" s="466"/>
      <c r="C105" s="467"/>
      <c r="D105" s="467"/>
      <c r="E105" s="467"/>
      <c r="F105" s="467"/>
      <c r="G105" s="467"/>
      <c r="H105" s="467"/>
      <c r="I105" s="35"/>
      <c r="J105" s="17" t="str">
        <f>IF($I$103=2,"0","0")</f>
        <v>0</v>
      </c>
      <c r="K105" s="254"/>
      <c r="L105" s="18"/>
      <c r="M105" s="335"/>
      <c r="N105" s="335"/>
    </row>
    <row r="106" spans="1:14" ht="21" customHeight="1" x14ac:dyDescent="0.25">
      <c r="A106" s="464"/>
      <c r="B106" s="466"/>
      <c r="C106" s="467"/>
      <c r="D106" s="467"/>
      <c r="E106" s="467"/>
      <c r="F106" s="467"/>
      <c r="G106" s="467"/>
      <c r="H106" s="467"/>
      <c r="I106" s="35"/>
      <c r="J106" s="17" t="str">
        <f>IF($I$103=3,"1","0")</f>
        <v>1</v>
      </c>
      <c r="K106" s="254"/>
      <c r="L106" s="18"/>
      <c r="M106" s="335"/>
      <c r="N106" s="335"/>
    </row>
    <row r="107" spans="1:14" ht="21" customHeight="1" x14ac:dyDescent="0.25">
      <c r="A107" s="464"/>
      <c r="B107" s="466"/>
      <c r="C107" s="467"/>
      <c r="D107" s="467"/>
      <c r="E107" s="467"/>
      <c r="F107" s="467"/>
      <c r="G107" s="467"/>
      <c r="H107" s="467"/>
      <c r="I107" s="35"/>
      <c r="J107" s="17" t="str">
        <f>IF($I$103=4,"2","0")</f>
        <v>0</v>
      </c>
      <c r="K107" s="254"/>
      <c r="L107" s="18"/>
      <c r="M107" s="335"/>
      <c r="N107" s="335"/>
    </row>
    <row r="108" spans="1:14" ht="21" customHeight="1" x14ac:dyDescent="0.25">
      <c r="A108" s="464"/>
      <c r="B108" s="466"/>
      <c r="C108" s="467"/>
      <c r="D108" s="467"/>
      <c r="E108" s="467"/>
      <c r="F108" s="467"/>
      <c r="G108" s="467"/>
      <c r="H108" s="467"/>
      <c r="I108" s="35"/>
      <c r="J108" s="17" t="str">
        <f>IF($I$103=5,"3","0")</f>
        <v>0</v>
      </c>
      <c r="K108" s="254"/>
      <c r="L108" s="18"/>
      <c r="M108" s="335"/>
      <c r="N108" s="335"/>
    </row>
    <row r="109" spans="1:14" ht="1.9" customHeight="1" thickBot="1" x14ac:dyDescent="0.3">
      <c r="A109" s="465"/>
      <c r="B109" s="55"/>
      <c r="C109" s="56"/>
      <c r="D109" s="56"/>
      <c r="E109" s="56"/>
      <c r="F109" s="56"/>
      <c r="G109" s="56"/>
      <c r="H109" s="56"/>
      <c r="I109" s="35"/>
      <c r="J109" s="17"/>
      <c r="K109" s="254"/>
      <c r="L109" s="18"/>
      <c r="M109" s="274"/>
      <c r="N109" s="276"/>
    </row>
    <row r="110" spans="1:14" ht="20.45" customHeight="1" x14ac:dyDescent="0.25">
      <c r="A110" s="422" t="s">
        <v>142</v>
      </c>
      <c r="B110" s="470"/>
      <c r="C110" s="470"/>
      <c r="D110" s="470"/>
      <c r="E110" s="470"/>
      <c r="F110" s="470"/>
      <c r="G110" s="470"/>
      <c r="H110" s="470"/>
      <c r="I110" s="32">
        <v>2</v>
      </c>
      <c r="J110" s="33" t="str">
        <f>IF($I$110=1,"0","0")</f>
        <v>0</v>
      </c>
      <c r="K110" s="251" t="s">
        <v>128</v>
      </c>
      <c r="L110" s="34">
        <f>IF(I110=1, 0, IF(I110=2, J111+J112+J113+J114+J115+J116+J117+J118+J119+J120+J121, IF(OR(I110&lt;&gt;1, I110&lt;&gt;2),0)))</f>
        <v>3.9999999999999991</v>
      </c>
      <c r="M110" s="396" t="s">
        <v>447</v>
      </c>
      <c r="N110" s="339" t="s">
        <v>453</v>
      </c>
    </row>
    <row r="111" spans="1:14" ht="23.45" customHeight="1" x14ac:dyDescent="0.25">
      <c r="A111" s="422"/>
      <c r="B111" s="402"/>
      <c r="C111" s="402"/>
      <c r="D111" s="402"/>
      <c r="E111" s="402"/>
      <c r="F111" s="402"/>
      <c r="G111" s="402"/>
      <c r="H111" s="402"/>
      <c r="I111" s="35"/>
      <c r="J111" s="17" t="str">
        <f>IF($I$110=2,"1","0")</f>
        <v>1</v>
      </c>
      <c r="K111" s="254"/>
      <c r="L111" s="18"/>
      <c r="M111" s="390"/>
      <c r="N111" s="340"/>
    </row>
    <row r="112" spans="1:14" ht="21" customHeight="1" x14ac:dyDescent="0.25">
      <c r="A112" s="422"/>
      <c r="B112" s="402"/>
      <c r="C112" s="402"/>
      <c r="D112" s="402"/>
      <c r="E112" s="402"/>
      <c r="F112" s="402"/>
      <c r="G112" s="402"/>
      <c r="H112" s="402"/>
      <c r="I112" s="49" t="b">
        <v>1</v>
      </c>
      <c r="J112" s="17" t="str">
        <f>IF($I$112=TRUE,"0.3","0")</f>
        <v>0.3</v>
      </c>
      <c r="K112" s="254"/>
      <c r="L112" s="18" t="str">
        <f>IF(AND($I$110&lt;&gt;2,I112=TRUE),"ERROR","")</f>
        <v/>
      </c>
      <c r="M112" s="390"/>
      <c r="N112" s="340"/>
    </row>
    <row r="113" spans="1:14" ht="21" customHeight="1" x14ac:dyDescent="0.25">
      <c r="A113" s="422"/>
      <c r="B113" s="402"/>
      <c r="C113" s="402"/>
      <c r="D113" s="402"/>
      <c r="E113" s="402"/>
      <c r="F113" s="402"/>
      <c r="G113" s="402"/>
      <c r="H113" s="402"/>
      <c r="I113" s="49" t="b">
        <v>1</v>
      </c>
      <c r="J113" s="17" t="str">
        <f>IF($I$113=TRUE,"0.3","0")</f>
        <v>0.3</v>
      </c>
      <c r="K113" s="254"/>
      <c r="L113" s="18" t="str">
        <f t="shared" ref="L113:L121" si="3">IF(AND($I$110&lt;&gt;2,I113=TRUE),"ERROR","")</f>
        <v/>
      </c>
      <c r="M113" s="390"/>
      <c r="N113" s="340"/>
    </row>
    <row r="114" spans="1:14" ht="19.899999999999999" customHeight="1" x14ac:dyDescent="0.25">
      <c r="A114" s="422"/>
      <c r="B114" s="402"/>
      <c r="C114" s="402"/>
      <c r="D114" s="402"/>
      <c r="E114" s="402"/>
      <c r="F114" s="402"/>
      <c r="G114" s="402"/>
      <c r="H114" s="402"/>
      <c r="I114" s="49" t="b">
        <v>1</v>
      </c>
      <c r="J114" s="17" t="str">
        <f>IF($I$114=TRUE,"0.3","0")</f>
        <v>0.3</v>
      </c>
      <c r="K114" s="254"/>
      <c r="L114" s="18" t="str">
        <f t="shared" si="3"/>
        <v/>
      </c>
      <c r="M114" s="390"/>
      <c r="N114" s="340"/>
    </row>
    <row r="115" spans="1:14" ht="21.6" customHeight="1" x14ac:dyDescent="0.25">
      <c r="A115" s="422"/>
      <c r="B115" s="402"/>
      <c r="C115" s="402"/>
      <c r="D115" s="402"/>
      <c r="E115" s="402"/>
      <c r="F115" s="402"/>
      <c r="G115" s="402"/>
      <c r="H115" s="402"/>
      <c r="I115" s="49" t="b">
        <v>1</v>
      </c>
      <c r="J115" s="17" t="str">
        <f>IF($I$115=TRUE,"0.3","0")</f>
        <v>0.3</v>
      </c>
      <c r="K115" s="254"/>
      <c r="L115" s="18" t="str">
        <f t="shared" si="3"/>
        <v/>
      </c>
      <c r="M115" s="390"/>
      <c r="N115" s="340"/>
    </row>
    <row r="116" spans="1:14" ht="21.6" customHeight="1" x14ac:dyDescent="0.25">
      <c r="A116" s="422"/>
      <c r="B116" s="402"/>
      <c r="C116" s="402"/>
      <c r="D116" s="402"/>
      <c r="E116" s="402"/>
      <c r="F116" s="402"/>
      <c r="G116" s="402"/>
      <c r="H116" s="402"/>
      <c r="I116" s="49" t="b">
        <v>1</v>
      </c>
      <c r="J116" s="17" t="str">
        <f>IF($I$116=TRUE,"0.3","0")</f>
        <v>0.3</v>
      </c>
      <c r="K116" s="254"/>
      <c r="L116" s="18" t="str">
        <f t="shared" si="3"/>
        <v/>
      </c>
      <c r="M116" s="390"/>
      <c r="N116" s="340"/>
    </row>
    <row r="117" spans="1:14" ht="22.9" customHeight="1" x14ac:dyDescent="0.25">
      <c r="A117" s="422"/>
      <c r="B117" s="402"/>
      <c r="C117" s="402"/>
      <c r="D117" s="402"/>
      <c r="E117" s="402"/>
      <c r="F117" s="402"/>
      <c r="G117" s="402"/>
      <c r="H117" s="402"/>
      <c r="I117" s="49" t="b">
        <v>1</v>
      </c>
      <c r="J117" s="17" t="str">
        <f>IF($I$117=TRUE,"0.3","0")</f>
        <v>0.3</v>
      </c>
      <c r="K117" s="254"/>
      <c r="L117" s="18" t="str">
        <f t="shared" si="3"/>
        <v/>
      </c>
      <c r="M117" s="390"/>
      <c r="N117" s="340"/>
    </row>
    <row r="118" spans="1:14" ht="19.899999999999999" customHeight="1" x14ac:dyDescent="0.25">
      <c r="A118" s="422"/>
      <c r="B118" s="402"/>
      <c r="C118" s="402"/>
      <c r="D118" s="402"/>
      <c r="E118" s="402"/>
      <c r="F118" s="402"/>
      <c r="G118" s="402"/>
      <c r="H118" s="402"/>
      <c r="I118" s="49" t="b">
        <v>1</v>
      </c>
      <c r="J118" s="17" t="str">
        <f>IF($I$118=TRUE,"0.3","0")</f>
        <v>0.3</v>
      </c>
      <c r="K118" s="254"/>
      <c r="L118" s="18" t="str">
        <f t="shared" si="3"/>
        <v/>
      </c>
      <c r="M118" s="390"/>
      <c r="N118" s="340"/>
    </row>
    <row r="119" spans="1:14" ht="22.9" customHeight="1" x14ac:dyDescent="0.25">
      <c r="A119" s="422"/>
      <c r="B119" s="402"/>
      <c r="C119" s="402"/>
      <c r="D119" s="402"/>
      <c r="E119" s="402"/>
      <c r="F119" s="402"/>
      <c r="G119" s="402"/>
      <c r="H119" s="402"/>
      <c r="I119" s="49" t="b">
        <v>1</v>
      </c>
      <c r="J119" s="17" t="str">
        <f>IF($I$119=TRUE,"0.3","0")</f>
        <v>0.3</v>
      </c>
      <c r="K119" s="254"/>
      <c r="L119" s="18" t="str">
        <f t="shared" si="3"/>
        <v/>
      </c>
      <c r="M119" s="390"/>
      <c r="N119" s="340"/>
    </row>
    <row r="120" spans="1:14" ht="21" customHeight="1" x14ac:dyDescent="0.25">
      <c r="A120" s="422"/>
      <c r="B120" s="402"/>
      <c r="C120" s="402"/>
      <c r="D120" s="402"/>
      <c r="E120" s="402"/>
      <c r="F120" s="402"/>
      <c r="G120" s="402"/>
      <c r="H120" s="402"/>
      <c r="I120" s="49" t="b">
        <v>1</v>
      </c>
      <c r="J120" s="17" t="str">
        <f>IF($I$120=TRUE,"0.3","0")</f>
        <v>0.3</v>
      </c>
      <c r="K120" s="254"/>
      <c r="L120" s="18" t="str">
        <f t="shared" si="3"/>
        <v/>
      </c>
      <c r="M120" s="390"/>
      <c r="N120" s="340"/>
    </row>
    <row r="121" spans="1:14" ht="20.45" customHeight="1" thickBot="1" x14ac:dyDescent="0.3">
      <c r="A121" s="423"/>
      <c r="B121" s="398"/>
      <c r="C121" s="398"/>
      <c r="D121" s="398"/>
      <c r="E121" s="398"/>
      <c r="F121" s="398"/>
      <c r="G121" s="398"/>
      <c r="H121" s="398"/>
      <c r="I121" s="52" t="b">
        <v>1</v>
      </c>
      <c r="J121" s="37" t="str">
        <f>IF($I$121=TRUE,"0.3","0")</f>
        <v>0.3</v>
      </c>
      <c r="K121" s="255"/>
      <c r="L121" s="38" t="str">
        <f t="shared" si="3"/>
        <v/>
      </c>
      <c r="M121" s="391"/>
      <c r="N121" s="341"/>
    </row>
    <row r="122" spans="1:14" ht="41.25" customHeight="1" x14ac:dyDescent="0.25">
      <c r="A122" s="421" t="s">
        <v>365</v>
      </c>
      <c r="B122" s="470"/>
      <c r="C122" s="470"/>
      <c r="D122" s="470"/>
      <c r="E122" s="470"/>
      <c r="F122" s="470"/>
      <c r="G122" s="470"/>
      <c r="H122" s="470"/>
      <c r="I122" s="32">
        <v>1</v>
      </c>
      <c r="J122" s="33" t="str">
        <f>IF($I$122=1,"0","0")</f>
        <v>0</v>
      </c>
      <c r="K122" s="251" t="s">
        <v>394</v>
      </c>
      <c r="L122" s="34">
        <f>IF(I122=1, 0, IF(I122=2, J123+J124+J125, 0))</f>
        <v>0</v>
      </c>
      <c r="M122" s="396" t="s">
        <v>454</v>
      </c>
      <c r="N122" s="437" t="s">
        <v>455</v>
      </c>
    </row>
    <row r="123" spans="1:14" ht="38.25" customHeight="1" x14ac:dyDescent="0.25">
      <c r="A123" s="422"/>
      <c r="B123" s="402"/>
      <c r="C123" s="402"/>
      <c r="D123" s="402"/>
      <c r="E123" s="402"/>
      <c r="F123" s="402"/>
      <c r="G123" s="402"/>
      <c r="H123" s="402"/>
      <c r="I123" s="35"/>
      <c r="J123" s="17" t="str">
        <f>IF($I$122=2,"1","0")</f>
        <v>0</v>
      </c>
      <c r="K123" s="254"/>
      <c r="L123" s="18"/>
      <c r="M123" s="390"/>
      <c r="N123" s="438"/>
    </row>
    <row r="124" spans="1:14" ht="39" customHeight="1" x14ac:dyDescent="0.25">
      <c r="A124" s="422"/>
      <c r="B124" s="402"/>
      <c r="C124" s="402"/>
      <c r="D124" s="402"/>
      <c r="E124" s="402"/>
      <c r="F124" s="402"/>
      <c r="G124" s="402"/>
      <c r="H124" s="402"/>
      <c r="I124" s="35" t="b">
        <v>0</v>
      </c>
      <c r="J124" s="17" t="str">
        <f>IF($I$124=TRUE,"1","0")</f>
        <v>0</v>
      </c>
      <c r="K124" s="254"/>
      <c r="L124" s="18" t="str">
        <f>IF(AND($I$122&lt;&gt;2,I124=TRUE),"ERROR","")</f>
        <v/>
      </c>
      <c r="M124" s="390"/>
      <c r="N124" s="438"/>
    </row>
    <row r="125" spans="1:14" ht="39" customHeight="1" x14ac:dyDescent="0.25">
      <c r="A125" s="422"/>
      <c r="B125" s="402"/>
      <c r="C125" s="402"/>
      <c r="D125" s="402"/>
      <c r="E125" s="402"/>
      <c r="F125" s="402"/>
      <c r="G125" s="402"/>
      <c r="H125" s="402"/>
      <c r="I125" s="35" t="b">
        <v>0</v>
      </c>
      <c r="J125" s="17" t="str">
        <f>IF($I$125=TRUE,"1","0")</f>
        <v>0</v>
      </c>
      <c r="K125" s="254"/>
      <c r="L125" s="18" t="str">
        <f t="shared" ref="L125:L126" si="4">IF(AND($I$122&lt;&gt;2,I125=TRUE),"ERROR","")</f>
        <v/>
      </c>
      <c r="M125" s="390"/>
      <c r="N125" s="438"/>
    </row>
    <row r="126" spans="1:14" ht="21.6" customHeight="1" thickBot="1" x14ac:dyDescent="0.3">
      <c r="A126" s="423"/>
      <c r="B126" s="398"/>
      <c r="C126" s="398"/>
      <c r="D126" s="398"/>
      <c r="E126" s="398"/>
      <c r="F126" s="398"/>
      <c r="G126" s="398"/>
      <c r="H126" s="398"/>
      <c r="I126" s="36"/>
      <c r="J126" s="37"/>
      <c r="K126" s="255"/>
      <c r="L126" s="38" t="str">
        <f t="shared" si="4"/>
        <v/>
      </c>
      <c r="M126" s="391"/>
      <c r="N126" s="441"/>
    </row>
    <row r="127" spans="1:14" ht="39.75" customHeight="1" x14ac:dyDescent="0.25">
      <c r="A127" s="421" t="s">
        <v>397</v>
      </c>
      <c r="B127" s="470"/>
      <c r="C127" s="470"/>
      <c r="D127" s="470"/>
      <c r="E127" s="470"/>
      <c r="F127" s="470"/>
      <c r="G127" s="470"/>
      <c r="H127" s="470"/>
      <c r="I127" s="32">
        <v>2</v>
      </c>
      <c r="J127" s="33" t="str">
        <f>IF($I$127=1,"0","0")</f>
        <v>0</v>
      </c>
      <c r="K127" s="251" t="s">
        <v>395</v>
      </c>
      <c r="L127" s="34">
        <f>IF(I127=2,1,IF(I127=3,J129+J130+J131+J132+J133,IF(I127=4,4,0)))</f>
        <v>1</v>
      </c>
      <c r="M127" s="396" t="s">
        <v>456</v>
      </c>
      <c r="N127" s="339" t="s">
        <v>457</v>
      </c>
    </row>
    <row r="128" spans="1:14" ht="31.9" customHeight="1" x14ac:dyDescent="0.25">
      <c r="A128" s="422"/>
      <c r="B128" s="402"/>
      <c r="C128" s="402"/>
      <c r="D128" s="402"/>
      <c r="E128" s="402"/>
      <c r="F128" s="402"/>
      <c r="G128" s="402"/>
      <c r="H128" s="402"/>
      <c r="I128" s="35"/>
      <c r="J128" s="17" t="str">
        <f>IF($I$127=2,"1","0")</f>
        <v>1</v>
      </c>
      <c r="K128" s="254"/>
      <c r="L128" s="18"/>
      <c r="M128" s="390"/>
      <c r="N128" s="340"/>
    </row>
    <row r="129" spans="1:14" ht="40.5" customHeight="1" x14ac:dyDescent="0.25">
      <c r="A129" s="422"/>
      <c r="B129" s="402"/>
      <c r="C129" s="402"/>
      <c r="D129" s="402"/>
      <c r="E129" s="402"/>
      <c r="F129" s="402"/>
      <c r="G129" s="402"/>
      <c r="H129" s="402"/>
      <c r="I129" s="35"/>
      <c r="J129" s="17" t="str">
        <f>IF($I$127=3,"1","0")</f>
        <v>0</v>
      </c>
      <c r="K129" s="254"/>
      <c r="L129" s="18"/>
      <c r="M129" s="390"/>
      <c r="N129" s="340"/>
    </row>
    <row r="130" spans="1:14" ht="30" customHeight="1" x14ac:dyDescent="0.25">
      <c r="A130" s="422"/>
      <c r="B130" s="402"/>
      <c r="C130" s="402"/>
      <c r="D130" s="402"/>
      <c r="E130" s="402"/>
      <c r="F130" s="402"/>
      <c r="G130" s="402"/>
      <c r="H130" s="402"/>
      <c r="I130" s="49" t="b">
        <v>0</v>
      </c>
      <c r="J130" s="17" t="str">
        <f>IF($I$130=TRUE,"0.5","0")</f>
        <v>0</v>
      </c>
      <c r="K130" s="254"/>
      <c r="L130" s="18" t="str">
        <f>IF(AND($I$127&lt;&gt;3,I130=TRUE),"ERROR","")</f>
        <v/>
      </c>
      <c r="M130" s="390"/>
      <c r="N130" s="340"/>
    </row>
    <row r="131" spans="1:14" ht="30.6" customHeight="1" x14ac:dyDescent="0.25">
      <c r="A131" s="422"/>
      <c r="B131" s="402"/>
      <c r="C131" s="402"/>
      <c r="D131" s="402"/>
      <c r="E131" s="402"/>
      <c r="F131" s="402"/>
      <c r="G131" s="402"/>
      <c r="H131" s="402"/>
      <c r="I131" s="49" t="b">
        <v>0</v>
      </c>
      <c r="J131" s="17" t="str">
        <f>IF($I$131=TRUE,"0.5","0")</f>
        <v>0</v>
      </c>
      <c r="K131" s="254"/>
      <c r="L131" s="18" t="str">
        <f t="shared" ref="L131:L133" si="5">IF(AND($I$127&lt;&gt;3,I131=TRUE),"ERROR","")</f>
        <v/>
      </c>
      <c r="M131" s="390"/>
      <c r="N131" s="340"/>
    </row>
    <row r="132" spans="1:14" ht="29.45" customHeight="1" x14ac:dyDescent="0.25">
      <c r="A132" s="422"/>
      <c r="B132" s="402"/>
      <c r="C132" s="402"/>
      <c r="D132" s="402"/>
      <c r="E132" s="402"/>
      <c r="F132" s="402"/>
      <c r="G132" s="402"/>
      <c r="H132" s="402"/>
      <c r="I132" s="49" t="b">
        <v>0</v>
      </c>
      <c r="J132" s="17" t="str">
        <f>IF($I$132=TRUE,"0.5","0")</f>
        <v>0</v>
      </c>
      <c r="K132" s="254"/>
      <c r="L132" s="18" t="str">
        <f t="shared" si="5"/>
        <v/>
      </c>
      <c r="M132" s="390"/>
      <c r="N132" s="340"/>
    </row>
    <row r="133" spans="1:14" ht="27.6" customHeight="1" x14ac:dyDescent="0.25">
      <c r="A133" s="422"/>
      <c r="B133" s="402"/>
      <c r="C133" s="402"/>
      <c r="D133" s="402"/>
      <c r="E133" s="402"/>
      <c r="F133" s="402"/>
      <c r="G133" s="402"/>
      <c r="H133" s="402"/>
      <c r="I133" s="49" t="b">
        <v>0</v>
      </c>
      <c r="J133" s="17" t="str">
        <f>IF($I$133=TRUE,"0.5","0")</f>
        <v>0</v>
      </c>
      <c r="K133" s="254"/>
      <c r="L133" s="18" t="str">
        <f t="shared" si="5"/>
        <v/>
      </c>
      <c r="M133" s="390"/>
      <c r="N133" s="340"/>
    </row>
    <row r="134" spans="1:14" ht="42.75" customHeight="1" thickBot="1" x14ac:dyDescent="0.3">
      <c r="A134" s="423"/>
      <c r="B134" s="398"/>
      <c r="C134" s="398"/>
      <c r="D134" s="398"/>
      <c r="E134" s="398"/>
      <c r="F134" s="398"/>
      <c r="G134" s="398"/>
      <c r="H134" s="398"/>
      <c r="I134" s="36"/>
      <c r="J134" s="37" t="str">
        <f>IF($I$127=4,"4","0")</f>
        <v>0</v>
      </c>
      <c r="K134" s="255"/>
      <c r="L134" s="38"/>
      <c r="M134" s="391"/>
      <c r="N134" s="341"/>
    </row>
    <row r="135" spans="1:14" x14ac:dyDescent="0.25">
      <c r="A135" s="473" t="s">
        <v>143</v>
      </c>
      <c r="B135" s="474"/>
      <c r="C135" s="474"/>
      <c r="D135" s="474"/>
      <c r="E135" s="474"/>
      <c r="F135" s="474"/>
      <c r="G135" s="474"/>
      <c r="H135" s="474"/>
      <c r="I135" s="474"/>
      <c r="J135" s="475"/>
      <c r="K135" s="166"/>
      <c r="L135" s="204">
        <f>SUM(L91:L134)</f>
        <v>6.9999999999999991</v>
      </c>
      <c r="M135" s="51"/>
      <c r="N135" s="51"/>
    </row>
    <row r="136" spans="1:14" ht="33.6" customHeight="1" thickBot="1" x14ac:dyDescent="0.3">
      <c r="A136" s="476"/>
      <c r="B136" s="476"/>
      <c r="C136" s="476"/>
      <c r="D136" s="476"/>
      <c r="E136" s="476"/>
      <c r="F136" s="476"/>
      <c r="G136" s="476"/>
      <c r="H136" s="476"/>
      <c r="I136" s="476"/>
      <c r="J136" s="476"/>
      <c r="K136" s="476"/>
      <c r="L136" s="476"/>
      <c r="M136" s="285"/>
      <c r="N136" s="285"/>
    </row>
    <row r="137" spans="1:14" ht="58.9" customHeight="1" thickBot="1" x14ac:dyDescent="0.3">
      <c r="A137" s="418" t="s">
        <v>144</v>
      </c>
      <c r="B137" s="419"/>
      <c r="C137" s="419"/>
      <c r="D137" s="419"/>
      <c r="E137" s="419"/>
      <c r="F137" s="419"/>
      <c r="G137" s="419"/>
      <c r="H137" s="419"/>
      <c r="I137" s="419"/>
      <c r="J137" s="419"/>
      <c r="K137" s="419"/>
      <c r="L137" s="420"/>
      <c r="M137" s="54" t="s">
        <v>97</v>
      </c>
      <c r="N137" s="31" t="s">
        <v>352</v>
      </c>
    </row>
    <row r="138" spans="1:14" ht="28.15" customHeight="1" x14ac:dyDescent="0.25">
      <c r="A138" s="421" t="s">
        <v>366</v>
      </c>
      <c r="B138" s="477"/>
      <c r="C138" s="477"/>
      <c r="D138" s="477"/>
      <c r="E138" s="477"/>
      <c r="F138" s="477"/>
      <c r="G138" s="477"/>
      <c r="H138" s="477"/>
      <c r="I138" s="32">
        <v>2</v>
      </c>
      <c r="J138" s="33" t="str">
        <f>IF($I$138=1,"0","0")</f>
        <v>0</v>
      </c>
      <c r="K138" s="251" t="s">
        <v>123</v>
      </c>
      <c r="L138" s="34">
        <f>IF(I138=2, J139+J140+J141+J142, 0)</f>
        <v>1</v>
      </c>
      <c r="M138" s="334" t="s">
        <v>458</v>
      </c>
      <c r="N138" s="478" t="s">
        <v>459</v>
      </c>
    </row>
    <row r="139" spans="1:14" ht="42" customHeight="1" x14ac:dyDescent="0.25">
      <c r="A139" s="422"/>
      <c r="B139" s="467"/>
      <c r="C139" s="467"/>
      <c r="D139" s="467"/>
      <c r="E139" s="467"/>
      <c r="F139" s="467"/>
      <c r="G139" s="467"/>
      <c r="H139" s="467"/>
      <c r="I139" s="35"/>
      <c r="J139" s="17" t="str">
        <f>IF($I$138=2,"1","0")</f>
        <v>1</v>
      </c>
      <c r="K139" s="254"/>
      <c r="L139" s="18"/>
      <c r="M139" s="335"/>
      <c r="N139" s="479"/>
    </row>
    <row r="140" spans="1:14" ht="30.75" customHeight="1" x14ac:dyDescent="0.25">
      <c r="A140" s="422"/>
      <c r="B140" s="467"/>
      <c r="C140" s="467"/>
      <c r="D140" s="467"/>
      <c r="E140" s="467"/>
      <c r="F140" s="467"/>
      <c r="G140" s="467"/>
      <c r="H140" s="467"/>
      <c r="I140" s="35" t="b">
        <v>0</v>
      </c>
      <c r="J140" s="17" t="str">
        <f>IF($I$140=TRUE,"1.0","0")</f>
        <v>0</v>
      </c>
      <c r="K140" s="254"/>
      <c r="L140" s="18" t="str">
        <f>IF(AND($I$138&lt;&gt;2,I140=TRUE),"ERROR","")</f>
        <v/>
      </c>
      <c r="M140" s="335"/>
      <c r="N140" s="479"/>
    </row>
    <row r="141" spans="1:14" ht="33" customHeight="1" x14ac:dyDescent="0.25">
      <c r="A141" s="422"/>
      <c r="B141" s="467"/>
      <c r="C141" s="467"/>
      <c r="D141" s="467"/>
      <c r="E141" s="467"/>
      <c r="F141" s="467"/>
      <c r="G141" s="467"/>
      <c r="H141" s="467"/>
      <c r="I141" s="35" t="b">
        <v>0</v>
      </c>
      <c r="J141" s="17" t="str">
        <f>IF($I$141=TRUE,"1.0","0")</f>
        <v>0</v>
      </c>
      <c r="K141" s="254"/>
      <c r="L141" s="18" t="str">
        <f t="shared" ref="L141:L142" si="6">IF(AND($I$138&lt;&gt;2,I141=TRUE),"ERROR","")</f>
        <v/>
      </c>
      <c r="M141" s="335"/>
      <c r="N141" s="479"/>
    </row>
    <row r="142" spans="1:14" ht="26.45" customHeight="1" thickBot="1" x14ac:dyDescent="0.3">
      <c r="A142" s="423"/>
      <c r="B142" s="471"/>
      <c r="C142" s="471"/>
      <c r="D142" s="471"/>
      <c r="E142" s="471"/>
      <c r="F142" s="471"/>
      <c r="G142" s="471"/>
      <c r="H142" s="471"/>
      <c r="I142" s="36" t="b">
        <v>0</v>
      </c>
      <c r="J142" s="37" t="str">
        <f>IF($I$142=TRUE,"1.0","0")</f>
        <v>0</v>
      </c>
      <c r="K142" s="255"/>
      <c r="L142" s="38" t="str">
        <f t="shared" si="6"/>
        <v/>
      </c>
      <c r="M142" s="336"/>
      <c r="N142" s="480"/>
    </row>
    <row r="143" spans="1:14" ht="30.6" customHeight="1" x14ac:dyDescent="0.25">
      <c r="A143" s="421" t="s">
        <v>145</v>
      </c>
      <c r="B143" s="472"/>
      <c r="C143" s="472"/>
      <c r="D143" s="472"/>
      <c r="E143" s="472"/>
      <c r="F143" s="472"/>
      <c r="G143" s="472"/>
      <c r="H143" s="472"/>
      <c r="I143" s="32">
        <v>2</v>
      </c>
      <c r="J143" s="33" t="str">
        <f>IF($I$143=1,"0","0")</f>
        <v>0</v>
      </c>
      <c r="K143" s="251" t="s">
        <v>125</v>
      </c>
      <c r="L143" s="34">
        <f>J143+J144+J145+J146</f>
        <v>2</v>
      </c>
      <c r="M143" s="334" t="s">
        <v>458</v>
      </c>
      <c r="N143" s="392" t="s">
        <v>460</v>
      </c>
    </row>
    <row r="144" spans="1:14" ht="37.5" customHeight="1" x14ac:dyDescent="0.25">
      <c r="A144" s="422"/>
      <c r="B144" s="482"/>
      <c r="C144" s="482"/>
      <c r="D144" s="482"/>
      <c r="E144" s="482"/>
      <c r="F144" s="482"/>
      <c r="G144" s="482"/>
      <c r="H144" s="482"/>
      <c r="I144" s="35"/>
      <c r="J144" s="17" t="str">
        <f>IF($I$143=2,"2","0")</f>
        <v>2</v>
      </c>
      <c r="K144" s="254"/>
      <c r="L144" s="18"/>
      <c r="M144" s="335"/>
      <c r="N144" s="393"/>
    </row>
    <row r="145" spans="1:14" ht="35.25" customHeight="1" x14ac:dyDescent="0.25">
      <c r="A145" s="422"/>
      <c r="B145" s="483"/>
      <c r="C145" s="483"/>
      <c r="D145" s="483"/>
      <c r="E145" s="483"/>
      <c r="F145" s="483"/>
      <c r="G145" s="483"/>
      <c r="H145" s="483"/>
      <c r="I145" s="35"/>
      <c r="J145" s="17" t="str">
        <f>IF($I$143=3,"3","0")</f>
        <v>0</v>
      </c>
      <c r="K145" s="254"/>
      <c r="L145" s="18"/>
      <c r="M145" s="335"/>
      <c r="N145" s="393"/>
    </row>
    <row r="146" spans="1:14" ht="30.6" customHeight="1" thickBot="1" x14ac:dyDescent="0.3">
      <c r="A146" s="423"/>
      <c r="B146" s="484"/>
      <c r="C146" s="484"/>
      <c r="D146" s="484"/>
      <c r="E146" s="484"/>
      <c r="F146" s="484"/>
      <c r="G146" s="484"/>
      <c r="H146" s="484"/>
      <c r="I146" s="36"/>
      <c r="J146" s="37" t="str">
        <f>IF($I$143=4,"4","0")</f>
        <v>0</v>
      </c>
      <c r="K146" s="255"/>
      <c r="L146" s="38"/>
      <c r="M146" s="336"/>
      <c r="N146" s="394"/>
    </row>
    <row r="147" spans="1:14" ht="31.9" customHeight="1" x14ac:dyDescent="0.25">
      <c r="A147" s="421" t="s">
        <v>146</v>
      </c>
      <c r="B147" s="481"/>
      <c r="C147" s="481"/>
      <c r="D147" s="481"/>
      <c r="E147" s="481"/>
      <c r="F147" s="481"/>
      <c r="G147" s="481"/>
      <c r="H147" s="481"/>
      <c r="I147" s="32">
        <v>2</v>
      </c>
      <c r="J147" s="33" t="str">
        <f>IF($I$147=1,"0","0")</f>
        <v>0</v>
      </c>
      <c r="K147" s="251" t="s">
        <v>126</v>
      </c>
      <c r="L147" s="34">
        <f>IF(I147=2, J148+J149+J150+J151+J152+J153, 0)</f>
        <v>3.2</v>
      </c>
      <c r="M147" s="334" t="s">
        <v>461</v>
      </c>
      <c r="N147" s="392" t="s">
        <v>462</v>
      </c>
    </row>
    <row r="148" spans="1:14" ht="31.9" customHeight="1" x14ac:dyDescent="0.25">
      <c r="A148" s="422"/>
      <c r="B148" s="483"/>
      <c r="C148" s="483"/>
      <c r="D148" s="483"/>
      <c r="E148" s="483"/>
      <c r="F148" s="483"/>
      <c r="G148" s="483"/>
      <c r="H148" s="483"/>
      <c r="I148" s="35"/>
      <c r="J148" s="17" t="str">
        <f>IF($I$147=2,"0","0")</f>
        <v>0</v>
      </c>
      <c r="K148" s="254"/>
      <c r="L148" s="18"/>
      <c r="M148" s="335"/>
      <c r="N148" s="393"/>
    </row>
    <row r="149" spans="1:14" ht="24.6" customHeight="1" x14ac:dyDescent="0.25">
      <c r="A149" s="422"/>
      <c r="B149" s="483"/>
      <c r="C149" s="483"/>
      <c r="D149" s="483"/>
      <c r="E149" s="483"/>
      <c r="F149" s="483"/>
      <c r="G149" s="483"/>
      <c r="H149" s="483"/>
      <c r="I149" s="35" t="b">
        <v>1</v>
      </c>
      <c r="J149" s="17" t="str">
        <f>IF($I$149=TRUE,".8","0")</f>
        <v>.8</v>
      </c>
      <c r="K149" s="254"/>
      <c r="L149" s="18" t="str">
        <f>IF(AND($I$147&lt;&gt;2,I149=TRUE),"ERROR","")</f>
        <v/>
      </c>
      <c r="M149" s="335"/>
      <c r="N149" s="393"/>
    </row>
    <row r="150" spans="1:14" ht="24.6" customHeight="1" x14ac:dyDescent="0.25">
      <c r="A150" s="422"/>
      <c r="B150" s="483"/>
      <c r="C150" s="483"/>
      <c r="D150" s="483"/>
      <c r="E150" s="483"/>
      <c r="F150" s="483"/>
      <c r="G150" s="483"/>
      <c r="H150" s="483"/>
      <c r="I150" s="35" t="b">
        <v>1</v>
      </c>
      <c r="J150" s="17" t="str">
        <f>IF($I$150=TRUE,".8","0")</f>
        <v>.8</v>
      </c>
      <c r="K150" s="254"/>
      <c r="L150" s="18" t="str">
        <f t="shared" ref="L150:L153" si="7">IF(AND($I$147&lt;&gt;2,I150=TRUE),"ERROR","")</f>
        <v/>
      </c>
      <c r="M150" s="335"/>
      <c r="N150" s="393"/>
    </row>
    <row r="151" spans="1:14" ht="24" customHeight="1" x14ac:dyDescent="0.25">
      <c r="A151" s="422"/>
      <c r="B151" s="483"/>
      <c r="C151" s="483"/>
      <c r="D151" s="483"/>
      <c r="E151" s="483"/>
      <c r="F151" s="483"/>
      <c r="G151" s="483"/>
      <c r="H151" s="483"/>
      <c r="I151" s="35" t="b">
        <v>1</v>
      </c>
      <c r="J151" s="17" t="str">
        <f>IF($I$151=TRUE,".8","0")</f>
        <v>.8</v>
      </c>
      <c r="K151" s="254"/>
      <c r="L151" s="18" t="str">
        <f t="shared" si="7"/>
        <v/>
      </c>
      <c r="M151" s="335"/>
      <c r="N151" s="393"/>
    </row>
    <row r="152" spans="1:14" ht="24" customHeight="1" x14ac:dyDescent="0.25">
      <c r="A152" s="422"/>
      <c r="B152" s="483"/>
      <c r="C152" s="483"/>
      <c r="D152" s="483"/>
      <c r="E152" s="483"/>
      <c r="F152" s="483"/>
      <c r="G152" s="483"/>
      <c r="H152" s="483"/>
      <c r="I152" s="35" t="b">
        <v>1</v>
      </c>
      <c r="J152" s="17" t="str">
        <f>IF($I$152=TRUE,".8","0")</f>
        <v>.8</v>
      </c>
      <c r="K152" s="254"/>
      <c r="L152" s="18" t="str">
        <f t="shared" si="7"/>
        <v/>
      </c>
      <c r="M152" s="335"/>
      <c r="N152" s="393"/>
    </row>
    <row r="153" spans="1:14" ht="25.15" customHeight="1" thickBot="1" x14ac:dyDescent="0.3">
      <c r="A153" s="423"/>
      <c r="B153" s="484"/>
      <c r="C153" s="484"/>
      <c r="D153" s="484"/>
      <c r="E153" s="484"/>
      <c r="F153" s="484"/>
      <c r="G153" s="484"/>
      <c r="H153" s="484"/>
      <c r="I153" s="36" t="b">
        <v>0</v>
      </c>
      <c r="J153" s="37" t="str">
        <f>IF($I$153=TRUE,".8","0")</f>
        <v>0</v>
      </c>
      <c r="K153" s="255"/>
      <c r="L153" s="38" t="str">
        <f t="shared" si="7"/>
        <v/>
      </c>
      <c r="M153" s="336"/>
      <c r="N153" s="394"/>
    </row>
    <row r="154" spans="1:14" ht="31.9" customHeight="1" x14ac:dyDescent="0.25">
      <c r="A154" s="421" t="s">
        <v>367</v>
      </c>
      <c r="B154" s="481"/>
      <c r="C154" s="481"/>
      <c r="D154" s="481"/>
      <c r="E154" s="481"/>
      <c r="F154" s="481"/>
      <c r="G154" s="481"/>
      <c r="H154" s="481"/>
      <c r="I154" s="32">
        <v>2</v>
      </c>
      <c r="J154" s="33" t="str">
        <f>IF($I$154=1,"0","0")</f>
        <v>0</v>
      </c>
      <c r="K154" s="251" t="s">
        <v>128</v>
      </c>
      <c r="L154" s="34">
        <f>IF(I154=2, J155+J156+J157+J158, 0)</f>
        <v>1</v>
      </c>
      <c r="M154" s="396" t="s">
        <v>463</v>
      </c>
      <c r="N154" s="437" t="s">
        <v>464</v>
      </c>
    </row>
    <row r="155" spans="1:14" ht="33" customHeight="1" x14ac:dyDescent="0.25">
      <c r="A155" s="422"/>
      <c r="B155" s="483"/>
      <c r="C155" s="483"/>
      <c r="D155" s="483"/>
      <c r="E155" s="483"/>
      <c r="F155" s="483"/>
      <c r="G155" s="483"/>
      <c r="H155" s="483"/>
      <c r="I155" s="35"/>
      <c r="J155" s="17" t="str">
        <f>IF($I$154=2,"1","0")</f>
        <v>1</v>
      </c>
      <c r="K155" s="254"/>
      <c r="L155" s="18"/>
      <c r="M155" s="390"/>
      <c r="N155" s="438"/>
    </row>
    <row r="156" spans="1:14" ht="33" customHeight="1" x14ac:dyDescent="0.25">
      <c r="A156" s="422"/>
      <c r="B156" s="483"/>
      <c r="C156" s="483"/>
      <c r="D156" s="483"/>
      <c r="E156" s="483"/>
      <c r="F156" s="483"/>
      <c r="G156" s="483"/>
      <c r="H156" s="483"/>
      <c r="I156" s="35" t="b">
        <v>0</v>
      </c>
      <c r="J156" s="17" t="str">
        <f>IF($I$158=TRUE,"1","0")</f>
        <v>0</v>
      </c>
      <c r="K156" s="254"/>
      <c r="L156" s="18" t="str">
        <f>IF(AND($I$154&lt;&gt;2,I156=TRUE),"ERROR","")</f>
        <v/>
      </c>
      <c r="M156" s="390"/>
      <c r="N156" s="438"/>
    </row>
    <row r="157" spans="1:14" ht="25.9" customHeight="1" x14ac:dyDescent="0.25">
      <c r="A157" s="422"/>
      <c r="B157" s="483"/>
      <c r="C157" s="483"/>
      <c r="D157" s="483"/>
      <c r="E157" s="483"/>
      <c r="F157" s="483"/>
      <c r="G157" s="483"/>
      <c r="H157" s="483"/>
      <c r="I157" s="35" t="b">
        <v>0</v>
      </c>
      <c r="J157" s="17" t="str">
        <f>IF($I$158=TRUE,"1","0")</f>
        <v>0</v>
      </c>
      <c r="K157" s="254"/>
      <c r="L157" s="18" t="str">
        <f>IF(AND($I$154&lt;&gt;2,I157=TRUE),"ERROR","")</f>
        <v/>
      </c>
      <c r="M157" s="390"/>
      <c r="N157" s="438"/>
    </row>
    <row r="158" spans="1:14" ht="27" customHeight="1" thickBot="1" x14ac:dyDescent="0.3">
      <c r="A158" s="423"/>
      <c r="B158" s="484"/>
      <c r="C158" s="484"/>
      <c r="D158" s="484"/>
      <c r="E158" s="484"/>
      <c r="F158" s="484"/>
      <c r="G158" s="484"/>
      <c r="H158" s="484"/>
      <c r="I158" s="36" t="b">
        <v>0</v>
      </c>
      <c r="J158" s="37" t="str">
        <f>IF($I$157=TRUE,"1","0")</f>
        <v>0</v>
      </c>
      <c r="K158" s="255"/>
      <c r="L158" s="38" t="str">
        <f>IF(AND($I$154&lt;&gt;2,I158=TRUE),"ERROR","")</f>
        <v/>
      </c>
      <c r="M158" s="391"/>
      <c r="N158" s="441"/>
    </row>
    <row r="159" spans="1:14" ht="31.15" customHeight="1" x14ac:dyDescent="0.25">
      <c r="A159" s="421" t="s">
        <v>147</v>
      </c>
      <c r="B159" s="481"/>
      <c r="C159" s="481"/>
      <c r="D159" s="481"/>
      <c r="E159" s="481"/>
      <c r="F159" s="481"/>
      <c r="G159" s="481"/>
      <c r="H159" s="481"/>
      <c r="I159" s="32">
        <v>1</v>
      </c>
      <c r="J159" s="33" t="str">
        <f>IF($I$159=1,"0","0")</f>
        <v>0</v>
      </c>
      <c r="K159" s="251" t="s">
        <v>394</v>
      </c>
      <c r="L159" s="205">
        <f>IF(I159=2, J160+J161+J162+J163+J164, IF(I159=3, J165, 0))</f>
        <v>0</v>
      </c>
      <c r="M159" s="396" t="s">
        <v>465</v>
      </c>
      <c r="N159" s="437" t="s">
        <v>466</v>
      </c>
    </row>
    <row r="160" spans="1:14" ht="32.450000000000003" customHeight="1" x14ac:dyDescent="0.25">
      <c r="A160" s="422"/>
      <c r="B160" s="483"/>
      <c r="C160" s="483"/>
      <c r="D160" s="483"/>
      <c r="E160" s="483"/>
      <c r="F160" s="483"/>
      <c r="G160" s="483"/>
      <c r="H160" s="483"/>
      <c r="I160" s="35"/>
      <c r="J160" s="17" t="str">
        <f>IF($I$159=2,"2","0")</f>
        <v>0</v>
      </c>
      <c r="K160" s="254"/>
      <c r="L160" s="18"/>
      <c r="M160" s="390"/>
      <c r="N160" s="438"/>
    </row>
    <row r="161" spans="1:14" ht="32.450000000000003" customHeight="1" x14ac:dyDescent="0.25">
      <c r="A161" s="422"/>
      <c r="B161" s="483"/>
      <c r="C161" s="483"/>
      <c r="D161" s="483"/>
      <c r="E161" s="483"/>
      <c r="F161" s="483"/>
      <c r="G161" s="483"/>
      <c r="H161" s="483"/>
      <c r="I161" s="35" t="b">
        <v>0</v>
      </c>
      <c r="J161" s="17" t="str">
        <f>IF($I$161=TRUE,".5","0")</f>
        <v>0</v>
      </c>
      <c r="K161" s="254"/>
      <c r="L161" s="18" t="str">
        <f>IF(AND($I$159&lt;&gt;2,I161=TRUE),"ERROR","")</f>
        <v/>
      </c>
      <c r="M161" s="390"/>
      <c r="N161" s="438"/>
    </row>
    <row r="162" spans="1:14" ht="25.9" customHeight="1" x14ac:dyDescent="0.25">
      <c r="A162" s="422"/>
      <c r="B162" s="483"/>
      <c r="C162" s="483"/>
      <c r="D162" s="483"/>
      <c r="E162" s="483"/>
      <c r="F162" s="483"/>
      <c r="G162" s="483"/>
      <c r="H162" s="483"/>
      <c r="I162" s="35" t="b">
        <v>0</v>
      </c>
      <c r="J162" s="17" t="str">
        <f>IF($I$162=TRUE,".5","0")</f>
        <v>0</v>
      </c>
      <c r="K162" s="254"/>
      <c r="L162" s="18" t="str">
        <f>IF(AND($I$159&lt;&gt;2,I162=TRUE),"ERROR","")</f>
        <v/>
      </c>
      <c r="M162" s="390"/>
      <c r="N162" s="438"/>
    </row>
    <row r="163" spans="1:14" ht="24.6" customHeight="1" x14ac:dyDescent="0.25">
      <c r="A163" s="422"/>
      <c r="B163" s="483"/>
      <c r="C163" s="483"/>
      <c r="D163" s="483"/>
      <c r="E163" s="483"/>
      <c r="F163" s="483"/>
      <c r="G163" s="483"/>
      <c r="H163" s="483"/>
      <c r="I163" s="35" t="b">
        <v>0</v>
      </c>
      <c r="J163" s="17" t="str">
        <f>IF($I$163=TRUE,".5","0")</f>
        <v>0</v>
      </c>
      <c r="K163" s="254"/>
      <c r="L163" s="18" t="str">
        <f t="shared" ref="L163:L165" si="8">IF(AND($I$159&lt;&gt;2,I163=TRUE),"ERROR","")</f>
        <v/>
      </c>
      <c r="M163" s="390"/>
      <c r="N163" s="438"/>
    </row>
    <row r="164" spans="1:14" ht="24.6" customHeight="1" x14ac:dyDescent="0.25">
      <c r="A164" s="422"/>
      <c r="B164" s="483"/>
      <c r="C164" s="483"/>
      <c r="D164" s="483"/>
      <c r="E164" s="483"/>
      <c r="F164" s="483"/>
      <c r="G164" s="483"/>
      <c r="H164" s="483"/>
      <c r="I164" s="35" t="b">
        <v>0</v>
      </c>
      <c r="J164" s="17" t="str">
        <f>IF($I$164=TRUE,".5","0")</f>
        <v>0</v>
      </c>
      <c r="K164" s="254"/>
      <c r="L164" s="18" t="str">
        <f t="shared" si="8"/>
        <v/>
      </c>
      <c r="M164" s="488"/>
      <c r="N164" s="439"/>
    </row>
    <row r="165" spans="1:14" ht="27" customHeight="1" thickBot="1" x14ac:dyDescent="0.3">
      <c r="A165" s="423"/>
      <c r="B165" s="484"/>
      <c r="C165" s="484"/>
      <c r="D165" s="484"/>
      <c r="E165" s="484"/>
      <c r="F165" s="484"/>
      <c r="G165" s="484"/>
      <c r="H165" s="484"/>
      <c r="I165" s="36"/>
      <c r="J165" s="17" t="str">
        <f>IF($I$159=3,"4","0")</f>
        <v>0</v>
      </c>
      <c r="K165" s="255"/>
      <c r="L165" s="38" t="str">
        <f t="shared" si="8"/>
        <v/>
      </c>
      <c r="M165" s="391"/>
      <c r="N165" s="441"/>
    </row>
    <row r="166" spans="1:14" ht="15.75" thickBot="1" x14ac:dyDescent="0.3">
      <c r="A166" s="485" t="s">
        <v>148</v>
      </c>
      <c r="B166" s="486"/>
      <c r="C166" s="486"/>
      <c r="D166" s="486"/>
      <c r="E166" s="486"/>
      <c r="F166" s="486"/>
      <c r="G166" s="486"/>
      <c r="H166" s="486"/>
      <c r="I166" s="486"/>
      <c r="J166" s="487"/>
      <c r="K166" s="169"/>
      <c r="L166" s="199">
        <f>L138+L143+L147+L154+L159</f>
        <v>7.2</v>
      </c>
      <c r="M166" s="51"/>
      <c r="N166" s="51"/>
    </row>
    <row r="167" spans="1:14" x14ac:dyDescent="0.25">
      <c r="M167" s="51"/>
      <c r="N167" s="51"/>
    </row>
    <row r="168" spans="1:14" x14ac:dyDescent="0.25">
      <c r="A168" s="13" t="s">
        <v>149</v>
      </c>
      <c r="M168" s="51"/>
      <c r="N168" s="51"/>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A90:L90"/>
    <mergeCell ref="A91:A96"/>
    <mergeCell ref="B91:H91"/>
    <mergeCell ref="M91:M96"/>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N45:N50"/>
    <mergeCell ref="N34:N4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6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985"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41986"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41987"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41988"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41989"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41990"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41991"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41992"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41993"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41994"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41995"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41996"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41997"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41998"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41999"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42000"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42001"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42002"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42003"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42004"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42005"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42006"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42007"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42008"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42009"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42010"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42011"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42012"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42013"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42014"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42015"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42016"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42017"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42018"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42019"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42020"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42021"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42022"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42023"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42024"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42025"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42026"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42027"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42028"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42029"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42030"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42031"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42032"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42033"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42034"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42035"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42036"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42037"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42038"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42039"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42040"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42041"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42042"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42043"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42044"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42045"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42046"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42047"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42048"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42049"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42050"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42051"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42052"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42053"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42054"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42055"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42056"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42057"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42058"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42059"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42060"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42061"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42062"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42063"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42064"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42065"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42066"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42067"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42068"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42069"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42070"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42071"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42072"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42073"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42074"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42075"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42076"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42077"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42078"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42079"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42080"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42081"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42082"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42083"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42084"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42085"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42086"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42087"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42088"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42089"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42090"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42091"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42092"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42093"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42094"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42095"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42096"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42097"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42098"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42099"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42100"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42101"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42102"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42103"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42104"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42105"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42106"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42107"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42108"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42109"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42110"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42111"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42112"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42113"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42114"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42115"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42116"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42117"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42118"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42119"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42120"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42121"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42122"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42123"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42124"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42125"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42126"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42127"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42128"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42129"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42130"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42131"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42132"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42133"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42134"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42135"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42136"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42137"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42138"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42139"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42140"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42141"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42142"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42143"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sqref="A1:H1"/>
    </sheetView>
  </sheetViews>
  <sheetFormatPr defaultRowHeight="15" x14ac:dyDescent="0.25"/>
  <cols>
    <col min="1" max="1" width="40.5703125" customWidth="1"/>
    <col min="2" max="2" width="47.85546875" customWidth="1"/>
    <col min="3" max="4" width="9.140625" hidden="1" customWidth="1"/>
    <col min="5" max="5" width="9.140625" style="68"/>
    <col min="6" max="6" width="7" customWidth="1"/>
    <col min="7" max="7" width="28.7109375" style="163" customWidth="1"/>
    <col min="8" max="8" width="24.5703125" style="163" customWidth="1"/>
  </cols>
  <sheetData>
    <row r="1" spans="1:8" ht="33" customHeight="1" thickBot="1" x14ac:dyDescent="0.3">
      <c r="A1" s="489" t="s">
        <v>150</v>
      </c>
      <c r="B1" s="490"/>
      <c r="C1" s="490"/>
      <c r="D1" s="490"/>
      <c r="E1" s="490"/>
      <c r="F1" s="490"/>
      <c r="G1" s="490"/>
      <c r="H1" s="491"/>
    </row>
    <row r="2" spans="1:8" ht="45.75" customHeight="1" thickBot="1" x14ac:dyDescent="0.3">
      <c r="A2" s="492" t="s">
        <v>151</v>
      </c>
      <c r="B2" s="334"/>
      <c r="C2" s="334"/>
      <c r="D2" s="334"/>
      <c r="E2" s="334"/>
      <c r="F2" s="334"/>
      <c r="G2" s="334"/>
      <c r="H2" s="392"/>
    </row>
    <row r="3" spans="1:8" ht="62.25" customHeight="1" thickBot="1" x14ac:dyDescent="0.3">
      <c r="A3" s="493" t="s">
        <v>152</v>
      </c>
      <c r="B3" s="494"/>
      <c r="C3" s="494"/>
      <c r="D3" s="494"/>
      <c r="E3" s="494"/>
      <c r="F3" s="494"/>
      <c r="G3" s="206" t="s">
        <v>97</v>
      </c>
      <c r="H3" s="31" t="s">
        <v>352</v>
      </c>
    </row>
    <row r="4" spans="1:8" ht="41.25" customHeight="1" x14ac:dyDescent="0.25">
      <c r="A4" s="318" t="s">
        <v>153</v>
      </c>
      <c r="B4" s="32"/>
      <c r="C4" s="32">
        <v>2</v>
      </c>
      <c r="D4" s="33" t="str">
        <f>IF($C$4=1, "0", "0")</f>
        <v>0</v>
      </c>
      <c r="E4" s="261" t="s">
        <v>123</v>
      </c>
      <c r="F4" s="207">
        <f>D4+D5+D6+D7</f>
        <v>3</v>
      </c>
      <c r="G4" s="396" t="s">
        <v>468</v>
      </c>
      <c r="H4" s="339" t="s">
        <v>469</v>
      </c>
    </row>
    <row r="5" spans="1:8" ht="36" customHeight="1" x14ac:dyDescent="0.25">
      <c r="A5" s="319"/>
      <c r="B5" s="35"/>
      <c r="C5" s="35"/>
      <c r="D5" s="17" t="str">
        <f>IF($C$4=2, "3", "0")</f>
        <v>3</v>
      </c>
      <c r="E5" s="262"/>
      <c r="F5" s="18"/>
      <c r="G5" s="390"/>
      <c r="H5" s="340"/>
    </row>
    <row r="6" spans="1:8" ht="36" customHeight="1" x14ac:dyDescent="0.25">
      <c r="A6" s="319"/>
      <c r="B6" s="208"/>
      <c r="C6" s="35"/>
      <c r="D6" s="17" t="str">
        <f>IF($C$4=3, "4", "0")</f>
        <v>0</v>
      </c>
      <c r="E6" s="262"/>
      <c r="F6" s="18"/>
      <c r="G6" s="390"/>
      <c r="H6" s="340"/>
    </row>
    <row r="7" spans="1:8" ht="47.25" customHeight="1" thickBot="1" x14ac:dyDescent="0.3">
      <c r="A7" s="320"/>
      <c r="B7" s="209"/>
      <c r="C7" s="36"/>
      <c r="D7" s="37" t="str">
        <f>IF($C$4=4, "6", "0")</f>
        <v>0</v>
      </c>
      <c r="E7" s="263"/>
      <c r="F7" s="38"/>
      <c r="G7" s="391"/>
      <c r="H7" s="341"/>
    </row>
    <row r="8" spans="1:8" ht="30" customHeight="1" x14ac:dyDescent="0.25">
      <c r="A8" s="318" t="s">
        <v>154</v>
      </c>
      <c r="B8" s="32"/>
      <c r="C8" s="32">
        <v>2</v>
      </c>
      <c r="D8" s="33" t="str">
        <f>IF($C$8=1, "0", "0")</f>
        <v>0</v>
      </c>
      <c r="E8" s="264" t="s">
        <v>125</v>
      </c>
      <c r="F8" s="34">
        <f>D8+D9+D10</f>
        <v>3</v>
      </c>
      <c r="G8" s="334" t="s">
        <v>470</v>
      </c>
      <c r="H8" s="392"/>
    </row>
    <row r="9" spans="1:8" ht="36.75" customHeight="1" x14ac:dyDescent="0.25">
      <c r="A9" s="319"/>
      <c r="B9" s="35"/>
      <c r="C9" s="35"/>
      <c r="D9" s="17" t="str">
        <f>IF($C$8=2, "3", "0")</f>
        <v>3</v>
      </c>
      <c r="E9" s="262"/>
      <c r="F9" s="18"/>
      <c r="G9" s="335"/>
      <c r="H9" s="393"/>
    </row>
    <row r="10" spans="1:8" ht="40.5" customHeight="1" thickBot="1" x14ac:dyDescent="0.3">
      <c r="A10" s="320"/>
      <c r="B10" s="36"/>
      <c r="C10" s="36"/>
      <c r="D10" s="37" t="str">
        <f>IF($C$8=3, "6", "0")</f>
        <v>0</v>
      </c>
      <c r="E10" s="263"/>
      <c r="F10" s="38"/>
      <c r="G10" s="336"/>
      <c r="H10" s="394"/>
    </row>
    <row r="11" spans="1:8" ht="54.95" customHeight="1" x14ac:dyDescent="0.25">
      <c r="A11" s="318" t="s">
        <v>155</v>
      </c>
      <c r="B11" s="32"/>
      <c r="C11" s="32">
        <v>1</v>
      </c>
      <c r="D11" s="33" t="str">
        <f>IF($C$11=1, "4", "0")</f>
        <v>4</v>
      </c>
      <c r="E11" s="261" t="s">
        <v>126</v>
      </c>
      <c r="F11" s="207">
        <f>D11+D12</f>
        <v>4</v>
      </c>
      <c r="G11" s="497" t="s">
        <v>471</v>
      </c>
      <c r="H11" s="339" t="s">
        <v>472</v>
      </c>
    </row>
    <row r="12" spans="1:8" ht="55.15" customHeight="1" thickBot="1" x14ac:dyDescent="0.3">
      <c r="A12" s="319"/>
      <c r="B12" s="35"/>
      <c r="C12" s="35"/>
      <c r="D12" s="17" t="str">
        <f>IF($C$11=2, "0", "0")</f>
        <v>0</v>
      </c>
      <c r="E12" s="262"/>
      <c r="F12" s="18"/>
      <c r="G12" s="488"/>
      <c r="H12" s="343"/>
    </row>
    <row r="13" spans="1:8" ht="30" customHeight="1" x14ac:dyDescent="0.25">
      <c r="A13" s="318" t="s">
        <v>156</v>
      </c>
      <c r="B13" s="75" t="s">
        <v>157</v>
      </c>
      <c r="C13" s="32"/>
      <c r="D13" s="33"/>
      <c r="E13" s="261" t="s">
        <v>128</v>
      </c>
      <c r="F13" s="207">
        <f>D15+D16+D17+D19+D20+D21+D23+D24+D25</f>
        <v>0</v>
      </c>
      <c r="G13" s="396" t="s">
        <v>473</v>
      </c>
      <c r="H13" s="339" t="s">
        <v>474</v>
      </c>
    </row>
    <row r="14" spans="1:8" ht="20.100000000000001" customHeight="1" x14ac:dyDescent="0.25">
      <c r="A14" s="319"/>
      <c r="B14" s="210" t="s">
        <v>158</v>
      </c>
      <c r="C14" s="35"/>
      <c r="D14" s="17"/>
      <c r="E14" s="262"/>
      <c r="F14" s="18"/>
      <c r="G14" s="390"/>
      <c r="H14" s="340"/>
    </row>
    <row r="15" spans="1:8" ht="20.100000000000001" customHeight="1" x14ac:dyDescent="0.25">
      <c r="A15" s="319"/>
      <c r="B15" s="35"/>
      <c r="C15" s="35">
        <v>6</v>
      </c>
      <c r="D15" s="17">
        <f>IF($C$15=1, 4, 0)</f>
        <v>0</v>
      </c>
      <c r="E15" s="262"/>
      <c r="F15" s="18"/>
      <c r="G15" s="390"/>
      <c r="H15" s="340"/>
    </row>
    <row r="16" spans="1:8" ht="20.100000000000001" customHeight="1" x14ac:dyDescent="0.25">
      <c r="A16" s="319"/>
      <c r="B16" s="35"/>
      <c r="C16" s="35"/>
      <c r="D16" s="17">
        <f>IF($C$15=2, 2, 0)</f>
        <v>0</v>
      </c>
      <c r="E16" s="262"/>
      <c r="F16" s="18"/>
      <c r="G16" s="390"/>
      <c r="H16" s="340"/>
    </row>
    <row r="17" spans="1:14" ht="20.100000000000001" customHeight="1" x14ac:dyDescent="0.25">
      <c r="A17" s="319"/>
      <c r="B17" s="35"/>
      <c r="C17" s="35"/>
      <c r="D17" s="17">
        <f>IF($C$15=3, 0, 0)</f>
        <v>0</v>
      </c>
      <c r="E17" s="262"/>
      <c r="F17" s="18"/>
      <c r="G17" s="390"/>
      <c r="H17" s="340"/>
    </row>
    <row r="18" spans="1:14" ht="20.100000000000001" customHeight="1" x14ac:dyDescent="0.25">
      <c r="A18" s="319"/>
      <c r="B18" s="210" t="s">
        <v>159</v>
      </c>
      <c r="C18" s="35"/>
      <c r="D18" s="17"/>
      <c r="E18" s="262"/>
      <c r="F18" s="18"/>
      <c r="G18" s="390"/>
      <c r="H18" s="340"/>
    </row>
    <row r="19" spans="1:14" ht="20.100000000000001" customHeight="1" x14ac:dyDescent="0.25">
      <c r="A19" s="319"/>
      <c r="B19" s="35"/>
      <c r="C19" s="35"/>
      <c r="D19" s="17">
        <f>IF($C$15=4, 4, 0)</f>
        <v>0</v>
      </c>
      <c r="E19" s="262"/>
      <c r="F19" s="18"/>
      <c r="G19" s="390"/>
      <c r="H19" s="340"/>
    </row>
    <row r="20" spans="1:14" ht="20.100000000000001" customHeight="1" x14ac:dyDescent="0.25">
      <c r="A20" s="319"/>
      <c r="B20" s="35"/>
      <c r="C20" s="35"/>
      <c r="D20" s="17">
        <f>IF($C$15=5, 2, 0)</f>
        <v>0</v>
      </c>
      <c r="E20" s="262"/>
      <c r="F20" s="18"/>
      <c r="G20" s="390"/>
      <c r="H20" s="340"/>
    </row>
    <row r="21" spans="1:14" ht="20.100000000000001" customHeight="1" x14ac:dyDescent="0.25">
      <c r="A21" s="319"/>
      <c r="B21" s="35"/>
      <c r="C21" s="35"/>
      <c r="D21" s="17">
        <f>IF($C$15=6, 0, 0)</f>
        <v>0</v>
      </c>
      <c r="E21" s="262"/>
      <c r="F21" s="18"/>
      <c r="G21" s="390"/>
      <c r="H21" s="340"/>
    </row>
    <row r="22" spans="1:14" ht="20.100000000000001" customHeight="1" x14ac:dyDescent="0.25">
      <c r="A22" s="319"/>
      <c r="B22" s="210" t="s">
        <v>160</v>
      </c>
      <c r="C22" s="35"/>
      <c r="D22" s="17"/>
      <c r="E22" s="262"/>
      <c r="F22" s="18"/>
      <c r="G22" s="390"/>
      <c r="H22" s="340"/>
    </row>
    <row r="23" spans="1:14" ht="20.100000000000001" customHeight="1" x14ac:dyDescent="0.25">
      <c r="A23" s="319"/>
      <c r="B23" s="35"/>
      <c r="C23" s="35"/>
      <c r="D23" s="17">
        <f>IF($C$15=7, 4, 0)</f>
        <v>0</v>
      </c>
      <c r="E23" s="262"/>
      <c r="F23" s="18"/>
      <c r="G23" s="390"/>
      <c r="H23" s="340"/>
    </row>
    <row r="24" spans="1:14" ht="20.100000000000001" customHeight="1" x14ac:dyDescent="0.25">
      <c r="A24" s="319"/>
      <c r="B24" s="35"/>
      <c r="C24" s="35"/>
      <c r="D24" s="17">
        <f>IF($C$15=8, 2, 0)</f>
        <v>0</v>
      </c>
      <c r="E24" s="262"/>
      <c r="F24" s="18"/>
      <c r="G24" s="390"/>
      <c r="H24" s="340"/>
    </row>
    <row r="25" spans="1:14" ht="20.100000000000001" customHeight="1" thickBot="1" x14ac:dyDescent="0.3">
      <c r="A25" s="320"/>
      <c r="B25" s="36"/>
      <c r="C25" s="36"/>
      <c r="D25" s="37">
        <f>IF($C$15=9, 0, 0)</f>
        <v>0</v>
      </c>
      <c r="E25" s="263"/>
      <c r="F25" s="38"/>
      <c r="G25" s="391"/>
      <c r="H25" s="341"/>
    </row>
    <row r="26" spans="1:14" ht="30" customHeight="1" thickBot="1" x14ac:dyDescent="0.3">
      <c r="A26" s="498" t="s">
        <v>368</v>
      </c>
      <c r="B26" s="499"/>
      <c r="C26" s="499"/>
      <c r="D26" s="499"/>
      <c r="E26" s="499"/>
      <c r="F26" s="213">
        <f>F4+F8+F11+F13</f>
        <v>10</v>
      </c>
      <c r="G26" s="57"/>
      <c r="H26" s="58"/>
    </row>
    <row r="27" spans="1:14" ht="30" customHeight="1" thickBot="1" x14ac:dyDescent="0.3">
      <c r="A27" s="59"/>
      <c r="B27" s="59"/>
      <c r="C27" s="59"/>
      <c r="D27" s="59"/>
      <c r="E27" s="60"/>
      <c r="F27" s="284"/>
      <c r="G27" s="284"/>
      <c r="H27" s="284"/>
    </row>
    <row r="28" spans="1:14" ht="77.25" customHeight="1" thickBot="1" x14ac:dyDescent="0.3">
      <c r="A28" s="495" t="s">
        <v>161</v>
      </c>
      <c r="B28" s="472"/>
      <c r="C28" s="472"/>
      <c r="D28" s="472"/>
      <c r="E28" s="472"/>
      <c r="F28" s="496"/>
      <c r="G28" s="61" t="s">
        <v>97</v>
      </c>
      <c r="H28" s="62" t="s">
        <v>352</v>
      </c>
    </row>
    <row r="29" spans="1:14" ht="84" customHeight="1" x14ac:dyDescent="0.25">
      <c r="A29" s="318" t="s">
        <v>369</v>
      </c>
      <c r="B29" s="46"/>
      <c r="C29" s="32">
        <v>2</v>
      </c>
      <c r="D29" s="33">
        <f>IF($C$29=1, 5, 0)</f>
        <v>0</v>
      </c>
      <c r="E29" s="261" t="s">
        <v>123</v>
      </c>
      <c r="F29" s="34">
        <f>D29+D30</f>
        <v>0</v>
      </c>
      <c r="G29" s="504" t="s">
        <v>491</v>
      </c>
      <c r="H29" s="437" t="s">
        <v>475</v>
      </c>
    </row>
    <row r="30" spans="1:14" ht="72" customHeight="1" thickBot="1" x14ac:dyDescent="0.3">
      <c r="A30" s="503"/>
      <c r="B30" s="1"/>
      <c r="C30" s="35"/>
      <c r="D30" s="17">
        <f>IF($C$29=2, 0, 0)</f>
        <v>0</v>
      </c>
      <c r="E30" s="262"/>
      <c r="F30" s="18"/>
      <c r="G30" s="505"/>
      <c r="H30" s="439"/>
    </row>
    <row r="31" spans="1:14" ht="30" customHeight="1" x14ac:dyDescent="0.25">
      <c r="A31" s="318" t="s">
        <v>162</v>
      </c>
      <c r="B31" s="46"/>
      <c r="C31" s="32">
        <v>3</v>
      </c>
      <c r="D31" s="33">
        <f>IF($C$31=1, 0, 0)</f>
        <v>0</v>
      </c>
      <c r="E31" s="261" t="s">
        <v>125</v>
      </c>
      <c r="F31" s="34">
        <f>D31+D32+D33+D34+D35</f>
        <v>5</v>
      </c>
      <c r="G31" s="396" t="s">
        <v>476</v>
      </c>
      <c r="H31" s="339" t="s">
        <v>477</v>
      </c>
      <c r="N31" s="63"/>
    </row>
    <row r="32" spans="1:14" ht="30" customHeight="1" x14ac:dyDescent="0.25">
      <c r="A32" s="319"/>
      <c r="B32" s="1"/>
      <c r="C32" s="35"/>
      <c r="D32" s="17">
        <f>IF($C$31=2, 2, 0)</f>
        <v>0</v>
      </c>
      <c r="E32" s="262"/>
      <c r="F32" s="18"/>
      <c r="G32" s="390"/>
      <c r="H32" s="340"/>
    </row>
    <row r="33" spans="1:9" ht="30" customHeight="1" x14ac:dyDescent="0.25">
      <c r="A33" s="319"/>
      <c r="B33" s="1"/>
      <c r="C33" s="35"/>
      <c r="D33" s="17">
        <f>IF($C$31=3, 5, 0)</f>
        <v>5</v>
      </c>
      <c r="E33" s="262"/>
      <c r="F33" s="18"/>
      <c r="G33" s="390"/>
      <c r="H33" s="340"/>
    </row>
    <row r="34" spans="1:9" ht="30" customHeight="1" x14ac:dyDescent="0.25">
      <c r="A34" s="319"/>
      <c r="B34" s="1"/>
      <c r="C34" s="35"/>
      <c r="D34" s="17">
        <f>IF($C$31=4,7, 0)</f>
        <v>0</v>
      </c>
      <c r="E34" s="262"/>
      <c r="F34" s="18"/>
      <c r="G34" s="390"/>
      <c r="H34" s="340"/>
    </row>
    <row r="35" spans="1:9" ht="30" customHeight="1" thickBot="1" x14ac:dyDescent="0.3">
      <c r="A35" s="319"/>
      <c r="B35" s="1"/>
      <c r="C35" s="35"/>
      <c r="D35" s="17">
        <f>IF($C$31=5, 10, 0)</f>
        <v>0</v>
      </c>
      <c r="E35" s="262"/>
      <c r="F35" s="18"/>
      <c r="G35" s="488"/>
      <c r="H35" s="343"/>
    </row>
    <row r="36" spans="1:9" ht="30" customHeight="1" x14ac:dyDescent="0.25">
      <c r="A36" s="421" t="s">
        <v>163</v>
      </c>
      <c r="B36" s="46"/>
      <c r="C36" s="32">
        <v>2</v>
      </c>
      <c r="D36" s="33">
        <f>IF($C$36=1, 0, 0)</f>
        <v>0</v>
      </c>
      <c r="E36" s="261" t="s">
        <v>126</v>
      </c>
      <c r="F36" s="34">
        <f>D36+D37+D38+D39+D40+D41</f>
        <v>1</v>
      </c>
      <c r="G36" s="396" t="s">
        <v>478</v>
      </c>
      <c r="H36" s="339"/>
      <c r="I36" s="48"/>
    </row>
    <row r="37" spans="1:9" ht="30" customHeight="1" x14ac:dyDescent="0.25">
      <c r="A37" s="422"/>
      <c r="B37" s="1"/>
      <c r="C37" s="35"/>
      <c r="D37" s="17">
        <f>IF($C$36=2, 1, 0)</f>
        <v>1</v>
      </c>
      <c r="E37" s="262"/>
      <c r="F37" s="18"/>
      <c r="G37" s="390"/>
      <c r="H37" s="340"/>
    </row>
    <row r="38" spans="1:9" ht="30" customHeight="1" x14ac:dyDescent="0.25">
      <c r="A38" s="422"/>
      <c r="B38" s="1"/>
      <c r="C38" s="35"/>
      <c r="D38" s="17">
        <f>IF($C$36=3, 2, 0)</f>
        <v>0</v>
      </c>
      <c r="E38" s="262"/>
      <c r="F38" s="18"/>
      <c r="G38" s="390"/>
      <c r="H38" s="340"/>
    </row>
    <row r="39" spans="1:9" ht="30" customHeight="1" x14ac:dyDescent="0.25">
      <c r="A39" s="422"/>
      <c r="B39" s="1"/>
      <c r="C39" s="35"/>
      <c r="D39" s="17">
        <f>IF($C$36=4, 2.5, 0)</f>
        <v>0</v>
      </c>
      <c r="E39" s="262"/>
      <c r="F39" s="18"/>
      <c r="G39" s="390"/>
      <c r="H39" s="340"/>
    </row>
    <row r="40" spans="1:9" ht="30" customHeight="1" x14ac:dyDescent="0.25">
      <c r="A40" s="422"/>
      <c r="B40" s="1"/>
      <c r="C40" s="35"/>
      <c r="D40" s="17">
        <f>IF($C$36=5, 3.5, 0)</f>
        <v>0</v>
      </c>
      <c r="E40" s="262"/>
      <c r="F40" s="18"/>
      <c r="G40" s="390"/>
      <c r="H40" s="340"/>
    </row>
    <row r="41" spans="1:9" ht="30" customHeight="1" thickBot="1" x14ac:dyDescent="0.3">
      <c r="A41" s="423"/>
      <c r="B41" s="47"/>
      <c r="C41" s="36"/>
      <c r="D41" s="37">
        <f>IF($C$36=6, 5, 0)</f>
        <v>0</v>
      </c>
      <c r="E41" s="263"/>
      <c r="F41" s="38"/>
      <c r="G41" s="391"/>
      <c r="H41" s="341"/>
    </row>
    <row r="42" spans="1:9" ht="30" customHeight="1" thickBot="1" x14ac:dyDescent="0.3">
      <c r="A42" s="485" t="s">
        <v>370</v>
      </c>
      <c r="B42" s="486"/>
      <c r="C42" s="486"/>
      <c r="D42" s="486"/>
      <c r="E42" s="486"/>
      <c r="F42" s="211">
        <f>F29+F31+F36</f>
        <v>6</v>
      </c>
      <c r="G42" s="64"/>
      <c r="H42" s="65"/>
    </row>
    <row r="43" spans="1:9" ht="30" customHeight="1" thickBot="1" x14ac:dyDescent="0.3">
      <c r="A43" s="59"/>
      <c r="B43" s="284"/>
      <c r="C43" s="284"/>
      <c r="D43" s="284"/>
      <c r="E43" s="284"/>
      <c r="F43" s="284"/>
      <c r="G43" s="284"/>
      <c r="H43" s="284"/>
    </row>
    <row r="44" spans="1:9" ht="81.75" customHeight="1" thickBot="1" x14ac:dyDescent="0.3">
      <c r="A44" s="500" t="s">
        <v>164</v>
      </c>
      <c r="B44" s="501"/>
      <c r="C44" s="501"/>
      <c r="D44" s="501"/>
      <c r="E44" s="501"/>
      <c r="F44" s="502"/>
      <c r="G44" s="61" t="s">
        <v>97</v>
      </c>
      <c r="H44" s="62" t="s">
        <v>352</v>
      </c>
    </row>
    <row r="45" spans="1:9" ht="30" customHeight="1" x14ac:dyDescent="0.25">
      <c r="A45" s="421" t="s">
        <v>165</v>
      </c>
      <c r="B45" s="46"/>
      <c r="C45" s="32">
        <v>2</v>
      </c>
      <c r="D45" s="33">
        <f>IF($C$45=1, 0, 0)</f>
        <v>0</v>
      </c>
      <c r="E45" s="261" t="s">
        <v>123</v>
      </c>
      <c r="F45" s="34">
        <f>IF(C45=1, 0, IF(C45=2, D47+D48+D49+D50+D51, IF(OR(C45&lt;&gt;1, C45&lt;&gt;2),0)))</f>
        <v>6</v>
      </c>
      <c r="G45" s="506" t="s">
        <v>479</v>
      </c>
      <c r="H45" s="339" t="s">
        <v>480</v>
      </c>
    </row>
    <row r="46" spans="1:9" ht="30" customHeight="1" x14ac:dyDescent="0.25">
      <c r="A46" s="422"/>
      <c r="B46" s="1"/>
      <c r="C46" s="35"/>
      <c r="D46" s="17"/>
      <c r="E46" s="262"/>
      <c r="F46" s="18"/>
      <c r="G46" s="507"/>
      <c r="H46" s="340"/>
    </row>
    <row r="47" spans="1:9" ht="30" customHeight="1" x14ac:dyDescent="0.25">
      <c r="A47" s="422"/>
      <c r="B47" s="1"/>
      <c r="C47" s="35" t="b">
        <v>1</v>
      </c>
      <c r="D47" s="212" t="str">
        <f>IF(AND($C$45=2, C47=TRUE), "2", "0")</f>
        <v>2</v>
      </c>
      <c r="E47" s="262" t="str">
        <f>IF(AND($C$45&lt;&gt;2, C47=TRUE),"ERROR", "")</f>
        <v/>
      </c>
      <c r="F47" s="18"/>
      <c r="G47" s="507"/>
      <c r="H47" s="340"/>
    </row>
    <row r="48" spans="1:9" ht="30" customHeight="1" x14ac:dyDescent="0.25">
      <c r="A48" s="422"/>
      <c r="B48" s="1"/>
      <c r="C48" s="35" t="b">
        <v>1</v>
      </c>
      <c r="D48" s="212" t="str">
        <f t="shared" ref="D48:D51" si="0">IF(AND($C$45=2, C48=TRUE), "2", "0")</f>
        <v>2</v>
      </c>
      <c r="E48" s="262" t="str">
        <f t="shared" ref="E48:E51" si="1">IF(AND($C$45&lt;&gt;2, C48=TRUE),"ERROR", "")</f>
        <v/>
      </c>
      <c r="F48" s="18"/>
      <c r="G48" s="507"/>
      <c r="H48" s="340"/>
    </row>
    <row r="49" spans="1:8" ht="30" customHeight="1" x14ac:dyDescent="0.25">
      <c r="A49" s="422"/>
      <c r="B49" s="1"/>
      <c r="C49" s="35" t="b">
        <v>1</v>
      </c>
      <c r="D49" s="212" t="str">
        <f t="shared" si="0"/>
        <v>2</v>
      </c>
      <c r="E49" s="262" t="str">
        <f t="shared" si="1"/>
        <v/>
      </c>
      <c r="F49" s="18"/>
      <c r="G49" s="507"/>
      <c r="H49" s="340"/>
    </row>
    <row r="50" spans="1:8" ht="30" customHeight="1" x14ac:dyDescent="0.25">
      <c r="A50" s="422"/>
      <c r="B50" s="1"/>
      <c r="C50" s="35" t="b">
        <v>0</v>
      </c>
      <c r="D50" s="212" t="str">
        <f t="shared" si="0"/>
        <v>0</v>
      </c>
      <c r="E50" s="262" t="str">
        <f t="shared" si="1"/>
        <v/>
      </c>
      <c r="F50" s="18"/>
      <c r="G50" s="507"/>
      <c r="H50" s="340"/>
    </row>
    <row r="51" spans="1:8" ht="30" customHeight="1" thickBot="1" x14ac:dyDescent="0.3">
      <c r="A51" s="422"/>
      <c r="B51" s="1"/>
      <c r="C51" s="35" t="b">
        <v>0</v>
      </c>
      <c r="D51" s="212" t="str">
        <f t="shared" si="0"/>
        <v>0</v>
      </c>
      <c r="E51" s="262" t="str">
        <f t="shared" si="1"/>
        <v/>
      </c>
      <c r="F51" s="18"/>
      <c r="G51" s="505"/>
      <c r="H51" s="343"/>
    </row>
    <row r="52" spans="1:8" ht="41.25" customHeight="1" x14ac:dyDescent="0.25">
      <c r="A52" s="421" t="s">
        <v>371</v>
      </c>
      <c r="B52" s="46"/>
      <c r="C52" s="32">
        <v>2</v>
      </c>
      <c r="D52" s="33">
        <f>IF($C$52=1, 0, 0)</f>
        <v>0</v>
      </c>
      <c r="E52" s="261" t="s">
        <v>125</v>
      </c>
      <c r="F52" s="34">
        <f>D52+D53+D54+D55+D56</f>
        <v>1</v>
      </c>
      <c r="G52" s="396" t="s">
        <v>481</v>
      </c>
      <c r="H52" s="396" t="s">
        <v>482</v>
      </c>
    </row>
    <row r="53" spans="1:8" ht="42.75" customHeight="1" x14ac:dyDescent="0.25">
      <c r="A53" s="422"/>
      <c r="B53" s="1"/>
      <c r="C53" s="35"/>
      <c r="D53" s="17">
        <f>IF($C$52=2, 1, 0)</f>
        <v>1</v>
      </c>
      <c r="E53" s="262"/>
      <c r="F53" s="18"/>
      <c r="G53" s="390"/>
      <c r="H53" s="390"/>
    </row>
    <row r="54" spans="1:8" ht="41.25" customHeight="1" x14ac:dyDescent="0.25">
      <c r="A54" s="422"/>
      <c r="B54" s="1"/>
      <c r="C54" s="35"/>
      <c r="D54" s="17">
        <f>IF($C$52=3, 3, 0)</f>
        <v>0</v>
      </c>
      <c r="E54" s="262"/>
      <c r="F54" s="18"/>
      <c r="G54" s="390"/>
      <c r="H54" s="390"/>
    </row>
    <row r="55" spans="1:8" ht="43.5" customHeight="1" x14ac:dyDescent="0.25">
      <c r="A55" s="422"/>
      <c r="B55" s="1"/>
      <c r="C55" s="35"/>
      <c r="D55" s="17">
        <f>IF($C$52=4, 5, 0)</f>
        <v>0</v>
      </c>
      <c r="E55" s="262"/>
      <c r="F55" s="18"/>
      <c r="G55" s="390"/>
      <c r="H55" s="390"/>
    </row>
    <row r="56" spans="1:8" ht="43.5" customHeight="1" thickBot="1" x14ac:dyDescent="0.3">
      <c r="A56" s="422"/>
      <c r="B56" s="1"/>
      <c r="C56" s="35"/>
      <c r="D56" s="17">
        <f>IF($C$52=5, 7, 0)</f>
        <v>0</v>
      </c>
      <c r="E56" s="262"/>
      <c r="F56" s="18"/>
      <c r="G56" s="488"/>
      <c r="H56" s="488"/>
    </row>
    <row r="57" spans="1:8" ht="35.1" customHeight="1" x14ac:dyDescent="0.25">
      <c r="A57" s="421" t="s">
        <v>166</v>
      </c>
      <c r="B57" s="46"/>
      <c r="C57" s="32">
        <v>3</v>
      </c>
      <c r="D57" s="33">
        <f>IF($C$57=1, 0, 0)</f>
        <v>0</v>
      </c>
      <c r="E57" s="261" t="s">
        <v>126</v>
      </c>
      <c r="F57" s="34">
        <f>D57+D58+D59+D60</f>
        <v>2</v>
      </c>
      <c r="G57" s="396" t="s">
        <v>483</v>
      </c>
      <c r="H57" s="339" t="s">
        <v>484</v>
      </c>
    </row>
    <row r="58" spans="1:8" ht="39.75" customHeight="1" x14ac:dyDescent="0.25">
      <c r="A58" s="422"/>
      <c r="B58" s="1"/>
      <c r="C58" s="35"/>
      <c r="D58" s="17">
        <f>IF($C$57=2, 1, 0)</f>
        <v>0</v>
      </c>
      <c r="E58" s="262"/>
      <c r="F58" s="18"/>
      <c r="G58" s="390"/>
      <c r="H58" s="340"/>
    </row>
    <row r="59" spans="1:8" ht="42" customHeight="1" x14ac:dyDescent="0.25">
      <c r="A59" s="422"/>
      <c r="B59" s="1"/>
      <c r="C59" s="35"/>
      <c r="D59" s="17">
        <f>IF($C$57=3, 2, 0)</f>
        <v>2</v>
      </c>
      <c r="E59" s="262"/>
      <c r="F59" s="18"/>
      <c r="G59" s="390"/>
      <c r="H59" s="340"/>
    </row>
    <row r="60" spans="1:8" ht="45" customHeight="1" thickBot="1" x14ac:dyDescent="0.3">
      <c r="A60" s="423"/>
      <c r="B60" s="47"/>
      <c r="C60" s="36"/>
      <c r="D60" s="37">
        <f>IF($C$57=4, 3, 0)</f>
        <v>0</v>
      </c>
      <c r="E60" s="263"/>
      <c r="F60" s="38"/>
      <c r="G60" s="391"/>
      <c r="H60" s="341"/>
    </row>
    <row r="61" spans="1:8" ht="30" customHeight="1" thickBot="1" x14ac:dyDescent="0.3">
      <c r="A61" s="485" t="s">
        <v>167</v>
      </c>
      <c r="B61" s="486"/>
      <c r="C61" s="486"/>
      <c r="D61" s="486"/>
      <c r="E61" s="486"/>
      <c r="F61" s="211">
        <f>F45+F52+F57</f>
        <v>9</v>
      </c>
      <c r="G61" s="64"/>
      <c r="H61" s="65"/>
    </row>
    <row r="62" spans="1:8" ht="30" customHeight="1" thickBot="1" x14ac:dyDescent="0.3">
      <c r="A62" s="59"/>
      <c r="B62" s="59"/>
      <c r="C62" s="59"/>
      <c r="D62" s="59"/>
      <c r="E62" s="60"/>
      <c r="F62" s="284"/>
      <c r="G62" s="284"/>
      <c r="H62" s="284"/>
    </row>
    <row r="63" spans="1:8" ht="63.75" customHeight="1" thickBot="1" x14ac:dyDescent="0.3">
      <c r="A63" s="500" t="s">
        <v>168</v>
      </c>
      <c r="B63" s="501"/>
      <c r="C63" s="501"/>
      <c r="D63" s="501"/>
      <c r="E63" s="501"/>
      <c r="F63" s="502"/>
      <c r="G63" s="61" t="s">
        <v>97</v>
      </c>
      <c r="H63" s="62" t="s">
        <v>352</v>
      </c>
    </row>
    <row r="64" spans="1:8" ht="30" customHeight="1" x14ac:dyDescent="0.25">
      <c r="A64" s="421" t="s">
        <v>372</v>
      </c>
      <c r="B64" s="46"/>
      <c r="C64" s="32">
        <v>2</v>
      </c>
      <c r="D64" s="33">
        <f>IF($C$64=1, 0, 0)</f>
        <v>0</v>
      </c>
      <c r="E64" s="264" t="s">
        <v>123</v>
      </c>
      <c r="F64" s="34">
        <f>IF(AND(C64=2,D65+D66+D67+D68+D69+D70+D71+D72+D73&gt;=5), 5, D65+D66+D67+D68+D69+D70+D71+D72+D73)</f>
        <v>4.25</v>
      </c>
      <c r="G64" s="396" t="s">
        <v>485</v>
      </c>
      <c r="H64" s="437" t="s">
        <v>486</v>
      </c>
    </row>
    <row r="65" spans="1:8" ht="30" customHeight="1" x14ac:dyDescent="0.25">
      <c r="A65" s="422"/>
      <c r="B65" s="1"/>
      <c r="C65" s="35"/>
      <c r="D65" s="17">
        <f>IF($C$64=2, 0.5, 0)</f>
        <v>0.5</v>
      </c>
      <c r="E65" s="262"/>
      <c r="F65" s="18"/>
      <c r="G65" s="390"/>
      <c r="H65" s="438"/>
    </row>
    <row r="66" spans="1:8" ht="30" customHeight="1" x14ac:dyDescent="0.25">
      <c r="A66" s="422"/>
      <c r="B66" s="1"/>
      <c r="C66" s="35" t="b">
        <v>0</v>
      </c>
      <c r="D66" s="212" t="str">
        <f t="shared" ref="D66:D73" si="2">IF(AND($C$64=2, C66=TRUE), ".75", "0")</f>
        <v>0</v>
      </c>
      <c r="E66" s="262" t="str">
        <f>IF(AND($C$64&lt;&gt;2, C66=TRUE),"ERROR", "")</f>
        <v/>
      </c>
      <c r="F66" s="18"/>
      <c r="G66" s="390"/>
      <c r="H66" s="438"/>
    </row>
    <row r="67" spans="1:8" ht="30" customHeight="1" x14ac:dyDescent="0.25">
      <c r="A67" s="422"/>
      <c r="B67" s="1"/>
      <c r="C67" s="35" t="b">
        <v>1</v>
      </c>
      <c r="D67" s="212" t="str">
        <f t="shared" si="2"/>
        <v>.75</v>
      </c>
      <c r="E67" s="262" t="str">
        <f>IF(AND($C$64&lt;&gt;2, C67=TRUE),"ERROR", "")</f>
        <v/>
      </c>
      <c r="F67" s="18"/>
      <c r="G67" s="390"/>
      <c r="H67" s="438"/>
    </row>
    <row r="68" spans="1:8" ht="30" customHeight="1" x14ac:dyDescent="0.25">
      <c r="A68" s="422"/>
      <c r="B68" s="1"/>
      <c r="C68" s="35" t="b">
        <v>1</v>
      </c>
      <c r="D68" s="212" t="str">
        <f t="shared" si="2"/>
        <v>.75</v>
      </c>
      <c r="E68" s="262" t="str">
        <f t="shared" ref="E68:E73" si="3">IF(AND($C$64&lt;&gt;2, C68=TRUE),"ERROR", "")</f>
        <v/>
      </c>
      <c r="F68" s="18"/>
      <c r="G68" s="390"/>
      <c r="H68" s="438"/>
    </row>
    <row r="69" spans="1:8" ht="30" customHeight="1" x14ac:dyDescent="0.25">
      <c r="A69" s="422"/>
      <c r="B69" s="1"/>
      <c r="C69" s="35" t="b">
        <v>1</v>
      </c>
      <c r="D69" s="212" t="str">
        <f t="shared" si="2"/>
        <v>.75</v>
      </c>
      <c r="E69" s="262" t="str">
        <f t="shared" si="3"/>
        <v/>
      </c>
      <c r="F69" s="18"/>
      <c r="G69" s="390"/>
      <c r="H69" s="438"/>
    </row>
    <row r="70" spans="1:8" ht="30" customHeight="1" x14ac:dyDescent="0.25">
      <c r="A70" s="422"/>
      <c r="B70" s="1"/>
      <c r="C70" s="35" t="b">
        <v>1</v>
      </c>
      <c r="D70" s="212" t="str">
        <f t="shared" si="2"/>
        <v>.75</v>
      </c>
      <c r="E70" s="262" t="str">
        <f t="shared" si="3"/>
        <v/>
      </c>
      <c r="F70" s="18"/>
      <c r="G70" s="390"/>
      <c r="H70" s="438"/>
    </row>
    <row r="71" spans="1:8" ht="30" customHeight="1" x14ac:dyDescent="0.25">
      <c r="A71" s="422"/>
      <c r="B71" s="1"/>
      <c r="C71" s="35" t="b">
        <v>0</v>
      </c>
      <c r="D71" s="212" t="str">
        <f t="shared" si="2"/>
        <v>0</v>
      </c>
      <c r="E71" s="262" t="str">
        <f t="shared" si="3"/>
        <v/>
      </c>
      <c r="F71" s="18"/>
      <c r="G71" s="390"/>
      <c r="H71" s="438"/>
    </row>
    <row r="72" spans="1:8" ht="30" customHeight="1" x14ac:dyDescent="0.25">
      <c r="A72" s="422"/>
      <c r="B72" s="1"/>
      <c r="C72" s="35" t="b">
        <v>0</v>
      </c>
      <c r="D72" s="212" t="str">
        <f t="shared" si="2"/>
        <v>0</v>
      </c>
      <c r="E72" s="262" t="str">
        <f t="shared" si="3"/>
        <v/>
      </c>
      <c r="F72" s="18"/>
      <c r="G72" s="390"/>
      <c r="H72" s="438"/>
    </row>
    <row r="73" spans="1:8" ht="30" customHeight="1" thickBot="1" x14ac:dyDescent="0.3">
      <c r="A73" s="422"/>
      <c r="B73" s="1"/>
      <c r="C73" s="35" t="b">
        <v>1</v>
      </c>
      <c r="D73" s="212" t="str">
        <f t="shared" si="2"/>
        <v>.75</v>
      </c>
      <c r="E73" s="262" t="str">
        <f t="shared" si="3"/>
        <v/>
      </c>
      <c r="F73" s="18"/>
      <c r="G73" s="488"/>
      <c r="H73" s="439"/>
    </row>
    <row r="74" spans="1:8" ht="30" customHeight="1" x14ac:dyDescent="0.25">
      <c r="A74" s="421" t="s">
        <v>169</v>
      </c>
      <c r="B74" s="46" t="s">
        <v>170</v>
      </c>
      <c r="C74" s="32"/>
      <c r="D74" s="33"/>
      <c r="E74" s="264" t="s">
        <v>125</v>
      </c>
      <c r="F74" s="207">
        <f>D75+D76+D77+D78+D79+D80+D81+D82</f>
        <v>2</v>
      </c>
      <c r="G74" s="506" t="s">
        <v>487</v>
      </c>
      <c r="H74" s="339"/>
    </row>
    <row r="75" spans="1:8" ht="39" customHeight="1" x14ac:dyDescent="0.25">
      <c r="A75" s="422"/>
      <c r="B75" s="1"/>
      <c r="C75" s="35" t="b">
        <v>0</v>
      </c>
      <c r="D75" s="212" t="str">
        <f>IF(C75=TRUE, ".5", "0")</f>
        <v>0</v>
      </c>
      <c r="E75" s="262"/>
      <c r="F75" s="18"/>
      <c r="G75" s="507"/>
      <c r="H75" s="340"/>
    </row>
    <row r="76" spans="1:8" ht="30" customHeight="1" x14ac:dyDescent="0.25">
      <c r="A76" s="422"/>
      <c r="B76" s="1"/>
      <c r="C76" s="35" t="b">
        <v>0</v>
      </c>
      <c r="D76" s="212" t="str">
        <f t="shared" ref="D76:D82" si="4">IF(C76=TRUE, ".5", "0")</f>
        <v>0</v>
      </c>
      <c r="E76" s="262"/>
      <c r="F76" s="18"/>
      <c r="G76" s="507"/>
      <c r="H76" s="340"/>
    </row>
    <row r="77" spans="1:8" ht="39" customHeight="1" x14ac:dyDescent="0.25">
      <c r="A77" s="422"/>
      <c r="B77" s="1"/>
      <c r="C77" s="35" t="b">
        <v>1</v>
      </c>
      <c r="D77" s="212" t="str">
        <f t="shared" si="4"/>
        <v>.5</v>
      </c>
      <c r="E77" s="262"/>
      <c r="F77" s="18"/>
      <c r="G77" s="507"/>
      <c r="H77" s="340"/>
    </row>
    <row r="78" spans="1:8" ht="30" customHeight="1" x14ac:dyDescent="0.25">
      <c r="A78" s="422"/>
      <c r="B78" s="1"/>
      <c r="C78" s="35" t="b">
        <v>0</v>
      </c>
      <c r="D78" s="212" t="str">
        <f t="shared" si="4"/>
        <v>0</v>
      </c>
      <c r="E78" s="262"/>
      <c r="F78" s="18"/>
      <c r="G78" s="507"/>
      <c r="H78" s="340"/>
    </row>
    <row r="79" spans="1:8" ht="41.25" customHeight="1" x14ac:dyDescent="0.25">
      <c r="A79" s="422"/>
      <c r="B79" s="1"/>
      <c r="C79" s="35" t="b">
        <v>1</v>
      </c>
      <c r="D79" s="212" t="str">
        <f t="shared" si="4"/>
        <v>.5</v>
      </c>
      <c r="E79" s="262"/>
      <c r="F79" s="18"/>
      <c r="G79" s="507"/>
      <c r="H79" s="340"/>
    </row>
    <row r="80" spans="1:8" ht="46.5" customHeight="1" x14ac:dyDescent="0.25">
      <c r="A80" s="422"/>
      <c r="B80" s="1"/>
      <c r="C80" s="35" t="b">
        <v>1</v>
      </c>
      <c r="D80" s="212" t="str">
        <f t="shared" si="4"/>
        <v>.5</v>
      </c>
      <c r="E80" s="262"/>
      <c r="F80" s="18"/>
      <c r="G80" s="507"/>
      <c r="H80" s="340"/>
    </row>
    <row r="81" spans="1:9" ht="38.25" customHeight="1" x14ac:dyDescent="0.25">
      <c r="A81" s="422"/>
      <c r="B81" s="1"/>
      <c r="C81" s="35" t="b">
        <v>1</v>
      </c>
      <c r="D81" s="212" t="str">
        <f t="shared" si="4"/>
        <v>.5</v>
      </c>
      <c r="E81" s="262"/>
      <c r="F81" s="18"/>
      <c r="G81" s="507"/>
      <c r="H81" s="340"/>
    </row>
    <row r="82" spans="1:9" ht="37.5" customHeight="1" thickBot="1" x14ac:dyDescent="0.3">
      <c r="A82" s="422"/>
      <c r="B82" s="1"/>
      <c r="C82" s="35" t="b">
        <v>0</v>
      </c>
      <c r="D82" s="212" t="str">
        <f t="shared" si="4"/>
        <v>0</v>
      </c>
      <c r="E82" s="262"/>
      <c r="F82" s="18"/>
      <c r="G82" s="505"/>
      <c r="H82" s="343"/>
    </row>
    <row r="83" spans="1:9" ht="40.5" customHeight="1" x14ac:dyDescent="0.25">
      <c r="A83" s="421" t="s">
        <v>171</v>
      </c>
      <c r="B83" s="46"/>
      <c r="C83" s="32">
        <v>2</v>
      </c>
      <c r="D83" s="33">
        <f>IF($C$83=1, 0, 0)</f>
        <v>0</v>
      </c>
      <c r="E83" s="264" t="s">
        <v>126</v>
      </c>
      <c r="F83" s="34">
        <f>IF(C83=1,0,(IF(C83=2,3,0)))</f>
        <v>3</v>
      </c>
      <c r="G83" s="396" t="s">
        <v>488</v>
      </c>
      <c r="H83" s="339"/>
    </row>
    <row r="84" spans="1:9" ht="40.5" customHeight="1" thickBot="1" x14ac:dyDescent="0.3">
      <c r="A84" s="422"/>
      <c r="B84" s="1"/>
      <c r="C84" s="35"/>
      <c r="D84" s="17">
        <f>IF($C$83=2, 3, 0)</f>
        <v>3</v>
      </c>
      <c r="E84" s="262"/>
      <c r="F84" s="18"/>
      <c r="G84" s="488"/>
      <c r="H84" s="343"/>
    </row>
    <row r="85" spans="1:9" ht="30" customHeight="1" x14ac:dyDescent="0.25">
      <c r="A85" s="421" t="s">
        <v>373</v>
      </c>
      <c r="B85" s="46" t="s">
        <v>374</v>
      </c>
      <c r="C85" s="32"/>
      <c r="D85" s="33"/>
      <c r="E85" s="264" t="s">
        <v>128</v>
      </c>
      <c r="F85" s="34">
        <f>D88+D89</f>
        <v>4</v>
      </c>
      <c r="G85" s="497" t="s">
        <v>172</v>
      </c>
      <c r="H85" s="400" t="s">
        <v>489</v>
      </c>
      <c r="I85" s="48"/>
    </row>
    <row r="86" spans="1:9" ht="30" customHeight="1" x14ac:dyDescent="0.25">
      <c r="A86" s="422"/>
      <c r="B86" s="1"/>
      <c r="C86" s="35" t="b">
        <v>0</v>
      </c>
      <c r="D86" s="212" t="str">
        <f>IF(C86=TRUE, "0", "0")</f>
        <v>0</v>
      </c>
      <c r="E86" s="262"/>
      <c r="F86" s="18"/>
      <c r="G86" s="389"/>
      <c r="H86" s="511"/>
      <c r="I86" s="48"/>
    </row>
    <row r="87" spans="1:9" ht="30" customHeight="1" x14ac:dyDescent="0.25">
      <c r="A87" s="422"/>
      <c r="B87" s="1"/>
      <c r="C87" s="35" t="b">
        <v>0</v>
      </c>
      <c r="D87" s="212" t="str">
        <f>IF(C87=TRUE, "0", "0")</f>
        <v>0</v>
      </c>
      <c r="E87" s="262"/>
      <c r="F87" s="18"/>
      <c r="G87" s="389"/>
      <c r="H87" s="511"/>
      <c r="I87" s="48"/>
    </row>
    <row r="88" spans="1:9" ht="36.75" customHeight="1" x14ac:dyDescent="0.25">
      <c r="A88" s="422"/>
      <c r="B88" s="1"/>
      <c r="C88" s="35" t="b">
        <v>1</v>
      </c>
      <c r="D88" s="212" t="str">
        <f>IF(C88=TRUE, "2", "0")</f>
        <v>2</v>
      </c>
      <c r="E88" s="262"/>
      <c r="F88" s="18"/>
      <c r="G88" s="390"/>
      <c r="H88" s="401"/>
    </row>
    <row r="89" spans="1:9" ht="38.25" customHeight="1" thickBot="1" x14ac:dyDescent="0.3">
      <c r="A89" s="422"/>
      <c r="B89" s="1"/>
      <c r="C89" s="35" t="b">
        <v>1</v>
      </c>
      <c r="D89" s="212" t="str">
        <f>IF(C89=TRUE, "2", "0")</f>
        <v>2</v>
      </c>
      <c r="E89" s="262"/>
      <c r="F89" s="18"/>
      <c r="G89" s="488"/>
      <c r="H89" s="512"/>
    </row>
    <row r="90" spans="1:9" ht="42" customHeight="1" x14ac:dyDescent="0.25">
      <c r="A90" s="318" t="s">
        <v>173</v>
      </c>
      <c r="B90" s="46"/>
      <c r="C90" s="32">
        <v>2</v>
      </c>
      <c r="D90" s="33">
        <f>IF($C$90=1, 0, 0)</f>
        <v>0</v>
      </c>
      <c r="E90" s="264"/>
      <c r="F90" s="34">
        <f>D90+D91</f>
        <v>4</v>
      </c>
      <c r="G90" s="497" t="s">
        <v>174</v>
      </c>
      <c r="H90" s="339" t="s">
        <v>490</v>
      </c>
    </row>
    <row r="91" spans="1:9" ht="30" customHeight="1" x14ac:dyDescent="0.25">
      <c r="A91" s="503"/>
      <c r="B91" s="1"/>
      <c r="C91" s="35"/>
      <c r="D91" s="17">
        <f>IF($C$90=2,4, 0)</f>
        <v>4</v>
      </c>
      <c r="E91" s="262"/>
      <c r="F91" s="18"/>
      <c r="G91" s="390"/>
      <c r="H91" s="340"/>
    </row>
    <row r="92" spans="1:9" ht="32.450000000000003" customHeight="1" thickBot="1" x14ac:dyDescent="0.3">
      <c r="A92" s="508"/>
      <c r="B92" s="47"/>
      <c r="C92" s="36"/>
      <c r="D92" s="37"/>
      <c r="E92" s="263"/>
      <c r="F92" s="38"/>
      <c r="G92" s="391"/>
      <c r="H92" s="341"/>
    </row>
    <row r="93" spans="1:9" ht="30" customHeight="1" thickBot="1" x14ac:dyDescent="0.3">
      <c r="A93" s="509" t="s">
        <v>175</v>
      </c>
      <c r="B93" s="510"/>
      <c r="C93" s="510"/>
      <c r="D93" s="510"/>
      <c r="E93" s="510"/>
      <c r="F93" s="213">
        <f>F64+F74+F83+F85+F90</f>
        <v>17.25</v>
      </c>
      <c r="G93" s="67"/>
      <c r="H93" s="67"/>
    </row>
    <row r="94" spans="1:9" ht="30" customHeight="1" x14ac:dyDescent="0.25"/>
    <row r="95" spans="1:9" ht="30" customHeight="1" x14ac:dyDescent="0.25">
      <c r="A95" s="13" t="s">
        <v>176</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7"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43009"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43010"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43011"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43012"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43013"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43014"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43015"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43016"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43017"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43018"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43019"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43020"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43021"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43022"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43023"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43024"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43025"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43026"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43027"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43028"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43029"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43030"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43031"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43032"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43033"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43034"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43035"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43036"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43037"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43038"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43039"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43040"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43041"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43042"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43043"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43044"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43045"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43046"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43047"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43048"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43049"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43050"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43051"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43052"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43053"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43054"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43055"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43056"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43057"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43058"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43059"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43060"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43061"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43062"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43063"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43064"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43065"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43066"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43067"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43068"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43069"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43070"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43071"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43072"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43073"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43074"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43075"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43076"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43077"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43078"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43079"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43080"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43081"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43082"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43083" r:id="rId81" name="Option Button 75">
              <controlPr defaultSize="0" autoFill="0" autoLine="0" autoPict="0">
                <anchor moveWithCells="1">
                  <from>
                    <xdr:col>1</xdr:col>
                    <xdr:colOff>161925</xdr:colOff>
                    <xdr:row>82</xdr:row>
                    <xdr:rowOff>85725</xdr:rowOff>
                  </from>
                  <to>
                    <xdr:col>1</xdr:col>
                    <xdr:colOff>2362200</xdr:colOff>
                    <xdr:row>82</xdr:row>
                    <xdr:rowOff>447675</xdr:rowOff>
                  </to>
                </anchor>
              </controlPr>
            </control>
          </mc:Choice>
        </mc:AlternateContent>
        <mc:AlternateContent xmlns:mc="http://schemas.openxmlformats.org/markup-compatibility/2006">
          <mc:Choice Requires="x14">
            <control shapeId="43084"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43085"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43086"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43087"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43088"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43089"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43090"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43091"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43092"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43093"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43094"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43095"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43096"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sqref="A1:H1"/>
    </sheetView>
  </sheetViews>
  <sheetFormatPr defaultRowHeight="15" x14ac:dyDescent="0.25"/>
  <cols>
    <col min="1" max="1" width="39.140625" style="30" customWidth="1"/>
    <col min="2" max="2" width="50" style="30" customWidth="1"/>
    <col min="3" max="4" width="9.140625" style="30" hidden="1" customWidth="1"/>
    <col min="5" max="5" width="10.28515625" style="30" customWidth="1"/>
    <col min="6" max="6" width="9.140625" style="30"/>
    <col min="7" max="7" width="19.28515625" style="42" customWidth="1"/>
    <col min="8" max="8" width="17.28515625" style="30" customWidth="1"/>
    <col min="9" max="16384" width="9.140625" style="30"/>
  </cols>
  <sheetData>
    <row r="1" spans="1:10" ht="30" customHeight="1" thickBot="1" x14ac:dyDescent="0.4">
      <c r="A1" s="513" t="s">
        <v>375</v>
      </c>
      <c r="B1" s="514"/>
      <c r="C1" s="514"/>
      <c r="D1" s="514"/>
      <c r="E1" s="514"/>
      <c r="F1" s="514"/>
      <c r="G1" s="514"/>
      <c r="H1" s="515"/>
    </row>
    <row r="2" spans="1:10" ht="51" customHeight="1" thickBot="1" x14ac:dyDescent="0.3">
      <c r="A2" s="318" t="s">
        <v>177</v>
      </c>
      <c r="B2" s="516"/>
      <c r="C2" s="516"/>
      <c r="D2" s="516"/>
      <c r="E2" s="516"/>
      <c r="F2" s="516"/>
      <c r="G2" s="516"/>
      <c r="H2" s="517"/>
    </row>
    <row r="3" spans="1:10" ht="60" customHeight="1" thickBot="1" x14ac:dyDescent="0.3">
      <c r="A3" s="318" t="s">
        <v>376</v>
      </c>
      <c r="B3" s="516"/>
      <c r="C3" s="516"/>
      <c r="D3" s="516"/>
      <c r="E3" s="516"/>
      <c r="F3" s="518"/>
      <c r="G3" s="214" t="s">
        <v>97</v>
      </c>
      <c r="H3" s="275" t="s">
        <v>352</v>
      </c>
    </row>
    <row r="4" spans="1:10" ht="43.5" customHeight="1" x14ac:dyDescent="0.25">
      <c r="A4" s="318" t="s">
        <v>398</v>
      </c>
      <c r="B4" s="32"/>
      <c r="C4" s="32">
        <v>5</v>
      </c>
      <c r="D4" s="215" t="str">
        <f>IF($C$4=1, "8", "0")</f>
        <v>0</v>
      </c>
      <c r="E4" s="251" t="s">
        <v>123</v>
      </c>
      <c r="F4" s="216">
        <f>D4+D5+D6+D7+D8+D9</f>
        <v>1</v>
      </c>
      <c r="G4" s="322" t="s">
        <v>178</v>
      </c>
      <c r="H4" s="322" t="s">
        <v>492</v>
      </c>
    </row>
    <row r="5" spans="1:10" ht="43.5" customHeight="1" x14ac:dyDescent="0.25">
      <c r="A5" s="319"/>
      <c r="B5" s="35"/>
      <c r="C5" s="35"/>
      <c r="D5" s="217" t="str">
        <f>IF($C$4=2, "7", "0")</f>
        <v>0</v>
      </c>
      <c r="E5" s="254"/>
      <c r="F5" s="18"/>
      <c r="G5" s="323"/>
      <c r="H5" s="323"/>
    </row>
    <row r="6" spans="1:10" ht="43.5" customHeight="1" x14ac:dyDescent="0.25">
      <c r="A6" s="319"/>
      <c r="B6" s="35"/>
      <c r="C6" s="35"/>
      <c r="D6" s="217" t="str">
        <f>IF($C$4=3, "6", "0")</f>
        <v>0</v>
      </c>
      <c r="E6" s="254"/>
      <c r="F6" s="218"/>
      <c r="G6" s="323"/>
      <c r="H6" s="323"/>
    </row>
    <row r="7" spans="1:10" ht="43.5" customHeight="1" x14ac:dyDescent="0.25">
      <c r="A7" s="319"/>
      <c r="B7" s="35"/>
      <c r="C7" s="35"/>
      <c r="D7" s="217" t="str">
        <f>IF($C$4=4, "2", "0")</f>
        <v>0</v>
      </c>
      <c r="E7" s="254"/>
      <c r="F7" s="18"/>
      <c r="G7" s="323"/>
      <c r="H7" s="323"/>
    </row>
    <row r="8" spans="1:10" ht="43.5" customHeight="1" x14ac:dyDescent="0.25">
      <c r="A8" s="319"/>
      <c r="B8" s="35"/>
      <c r="C8" s="35"/>
      <c r="D8" s="217" t="str">
        <f>IF($C$4=5, "1", "0")</f>
        <v>1</v>
      </c>
      <c r="E8" s="254"/>
      <c r="F8" s="18"/>
      <c r="G8" s="323"/>
      <c r="H8" s="323"/>
    </row>
    <row r="9" spans="1:10" ht="43.5" customHeight="1" thickBot="1" x14ac:dyDescent="0.3">
      <c r="A9" s="319"/>
      <c r="B9" s="49"/>
      <c r="C9" s="35"/>
      <c r="D9" s="217" t="str">
        <f>IF($C$4=6, "0", "0")</f>
        <v>0</v>
      </c>
      <c r="E9" s="254"/>
      <c r="F9" s="18"/>
      <c r="G9" s="324"/>
      <c r="H9" s="324"/>
    </row>
    <row r="10" spans="1:10" ht="44.25" customHeight="1" x14ac:dyDescent="0.25">
      <c r="A10" s="318" t="s">
        <v>179</v>
      </c>
      <c r="B10" s="32"/>
      <c r="C10" s="32">
        <v>2</v>
      </c>
      <c r="D10" s="33" t="str">
        <f>IF(C10=1, "0", "0")</f>
        <v>0</v>
      </c>
      <c r="E10" s="251" t="s">
        <v>125</v>
      </c>
      <c r="F10" s="216">
        <f>IF(C10=2, D12+D13+D14, 0)</f>
        <v>6</v>
      </c>
      <c r="G10" s="322" t="s">
        <v>493</v>
      </c>
      <c r="H10" s="519"/>
    </row>
    <row r="11" spans="1:10" ht="38.25" customHeight="1" x14ac:dyDescent="0.25">
      <c r="A11" s="319"/>
      <c r="B11" s="35"/>
      <c r="C11" s="35"/>
      <c r="D11" s="217" t="str">
        <f>IF(C10=2, "0", "0")</f>
        <v>0</v>
      </c>
      <c r="E11" s="254"/>
      <c r="F11" s="18"/>
      <c r="G11" s="323"/>
      <c r="H11" s="520"/>
    </row>
    <row r="12" spans="1:10" ht="28.5" customHeight="1" x14ac:dyDescent="0.25">
      <c r="A12" s="319"/>
      <c r="B12" s="35"/>
      <c r="C12" s="35" t="b">
        <v>1</v>
      </c>
      <c r="D12" s="217" t="str">
        <f>IF(C12=TRUE, "2", "0")</f>
        <v>2</v>
      </c>
      <c r="E12" s="254" t="str">
        <f>IF(AND($C$10&lt;&gt;2, C12=TRUE),"ERROR", "")</f>
        <v/>
      </c>
      <c r="F12" s="18"/>
      <c r="G12" s="323"/>
      <c r="H12" s="520"/>
      <c r="J12" s="219"/>
    </row>
    <row r="13" spans="1:10" ht="26.25" customHeight="1" x14ac:dyDescent="0.25">
      <c r="A13" s="319"/>
      <c r="B13" s="35"/>
      <c r="C13" s="35" t="b">
        <v>1</v>
      </c>
      <c r="D13" s="217" t="str">
        <f>IF(C13=TRUE, "2", "0")</f>
        <v>2</v>
      </c>
      <c r="E13" s="254" t="str">
        <f t="shared" ref="E13:E14" si="0">IF(AND($C$10&lt;&gt;2, C13=TRUE),"ERROR", "")</f>
        <v/>
      </c>
      <c r="F13" s="18"/>
      <c r="G13" s="323"/>
      <c r="H13" s="520"/>
    </row>
    <row r="14" spans="1:10" ht="27" customHeight="1" thickBot="1" x14ac:dyDescent="0.3">
      <c r="A14" s="319"/>
      <c r="B14" s="35"/>
      <c r="C14" s="35" t="b">
        <v>1</v>
      </c>
      <c r="D14" s="217" t="str">
        <f>IF(C14=TRUE, "2", "0")</f>
        <v>2</v>
      </c>
      <c r="E14" s="254" t="str">
        <f t="shared" si="0"/>
        <v/>
      </c>
      <c r="F14" s="18"/>
      <c r="G14" s="323"/>
      <c r="H14" s="521"/>
    </row>
    <row r="15" spans="1:10" ht="45" customHeight="1" x14ac:dyDescent="0.25">
      <c r="A15" s="318" t="s">
        <v>180</v>
      </c>
      <c r="B15" s="32"/>
      <c r="C15" s="32">
        <v>1</v>
      </c>
      <c r="D15" s="33" t="str">
        <f>IF(C15=1, "0", "0")</f>
        <v>0</v>
      </c>
      <c r="E15" s="251" t="s">
        <v>126</v>
      </c>
      <c r="F15" s="216">
        <f>IF(C15=2, D17+D18+D19, 0)</f>
        <v>0</v>
      </c>
      <c r="G15" s="322" t="s">
        <v>494</v>
      </c>
      <c r="H15" s="322"/>
      <c r="I15" s="220"/>
    </row>
    <row r="16" spans="1:10" ht="38.25" customHeight="1" x14ac:dyDescent="0.25">
      <c r="A16" s="319"/>
      <c r="B16" s="35"/>
      <c r="C16" s="35"/>
      <c r="D16" s="17" t="str">
        <f>IF(C15=2, "0", "0")</f>
        <v>0</v>
      </c>
      <c r="E16" s="254"/>
      <c r="F16" s="18"/>
      <c r="G16" s="323"/>
      <c r="H16" s="323"/>
    </row>
    <row r="17" spans="1:8" ht="24.75" customHeight="1" x14ac:dyDescent="0.25">
      <c r="A17" s="319"/>
      <c r="B17" s="35"/>
      <c r="C17" s="35" t="b">
        <v>0</v>
      </c>
      <c r="D17" s="217" t="str">
        <f>IF(C17=TRUE, "2", "0")</f>
        <v>0</v>
      </c>
      <c r="E17" s="254" t="str">
        <f>IF(AND($C$15&lt;&gt;2, C17=TRUE),"ERROR", "")</f>
        <v/>
      </c>
      <c r="F17" s="18"/>
      <c r="G17" s="323"/>
      <c r="H17" s="323"/>
    </row>
    <row r="18" spans="1:8" ht="26.25" customHeight="1" x14ac:dyDescent="0.25">
      <c r="A18" s="319"/>
      <c r="B18" s="35"/>
      <c r="C18" s="35" t="b">
        <v>0</v>
      </c>
      <c r="D18" s="217" t="str">
        <f>IF(C18=TRUE, "2", "0")</f>
        <v>0</v>
      </c>
      <c r="E18" s="254" t="str">
        <f t="shared" ref="E18:E19" si="1">IF(AND($C$15&lt;&gt;2, C18=TRUE),"ERROR", "")</f>
        <v/>
      </c>
      <c r="F18" s="18"/>
      <c r="G18" s="323"/>
      <c r="H18" s="323"/>
    </row>
    <row r="19" spans="1:8" ht="30" customHeight="1" thickBot="1" x14ac:dyDescent="0.3">
      <c r="A19" s="320"/>
      <c r="B19" s="36"/>
      <c r="C19" s="36" t="b">
        <v>0</v>
      </c>
      <c r="D19" s="221" t="str">
        <f>IF(C19=TRUE, "2", "0")</f>
        <v>0</v>
      </c>
      <c r="E19" s="255" t="str">
        <f t="shared" si="1"/>
        <v/>
      </c>
      <c r="F19" s="38"/>
      <c r="G19" s="324"/>
      <c r="H19" s="324"/>
    </row>
    <row r="20" spans="1:8" ht="15.75" thickBot="1" x14ac:dyDescent="0.3">
      <c r="A20" s="369" t="s">
        <v>377</v>
      </c>
      <c r="B20" s="370"/>
      <c r="C20" s="370"/>
      <c r="D20" s="370"/>
      <c r="E20" s="370"/>
      <c r="F20" s="211">
        <f>F4+F10+F15</f>
        <v>7</v>
      </c>
      <c r="G20" s="70"/>
      <c r="H20" s="58"/>
    </row>
    <row r="21" spans="1:8" ht="28.15" customHeight="1" thickBot="1" x14ac:dyDescent="0.3">
      <c r="A21" s="222"/>
      <c r="B21" s="283"/>
      <c r="C21" s="283"/>
      <c r="D21" s="283"/>
      <c r="E21" s="283"/>
      <c r="F21" s="283"/>
      <c r="G21" s="283"/>
      <c r="H21" s="283"/>
    </row>
    <row r="22" spans="1:8" ht="81" customHeight="1" thickBot="1" x14ac:dyDescent="0.3">
      <c r="A22" s="522" t="s">
        <v>181</v>
      </c>
      <c r="B22" s="338"/>
      <c r="C22" s="338"/>
      <c r="D22" s="338"/>
      <c r="E22" s="338"/>
      <c r="F22" s="523"/>
      <c r="G22" s="190" t="s">
        <v>97</v>
      </c>
      <c r="H22" s="275" t="s">
        <v>352</v>
      </c>
    </row>
    <row r="23" spans="1:8" ht="28.5" customHeight="1" x14ac:dyDescent="0.25">
      <c r="A23" s="524" t="s">
        <v>182</v>
      </c>
      <c r="B23" s="75"/>
      <c r="C23" s="32">
        <v>3</v>
      </c>
      <c r="D23" s="33" t="str">
        <f>IF(C23=1, "0", "0")</f>
        <v>0</v>
      </c>
      <c r="E23" s="265" t="s">
        <v>123</v>
      </c>
      <c r="F23" s="216">
        <f>D23+D24+D25+D26+D27</f>
        <v>1</v>
      </c>
      <c r="G23" s="322" t="s">
        <v>495</v>
      </c>
      <c r="H23" s="526" t="s">
        <v>496</v>
      </c>
    </row>
    <row r="24" spans="1:8" ht="28.5" customHeight="1" x14ac:dyDescent="0.25">
      <c r="A24" s="525"/>
      <c r="B24" s="35"/>
      <c r="C24" s="35"/>
      <c r="D24" s="17" t="str">
        <f>IF($C$23=2, "0", "0")</f>
        <v>0</v>
      </c>
      <c r="E24" s="254"/>
      <c r="F24" s="18"/>
      <c r="G24" s="323"/>
      <c r="H24" s="527"/>
    </row>
    <row r="25" spans="1:8" ht="26.25" customHeight="1" x14ac:dyDescent="0.25">
      <c r="A25" s="525"/>
      <c r="B25" s="35"/>
      <c r="C25" s="35"/>
      <c r="D25" s="17" t="str">
        <f>IF($C$23=3, "1", "0")</f>
        <v>1</v>
      </c>
      <c r="E25" s="254" t="str">
        <f>IF(AND($C$23&lt;&gt;3, C25=TRUE),"ERROR", "")</f>
        <v/>
      </c>
      <c r="F25" s="18"/>
      <c r="G25" s="323"/>
      <c r="H25" s="527"/>
    </row>
    <row r="26" spans="1:8" ht="27" customHeight="1" x14ac:dyDescent="0.25">
      <c r="A26" s="525"/>
      <c r="B26" s="35"/>
      <c r="C26" s="35"/>
      <c r="D26" s="17" t="str">
        <f>IF($C$23=4, "3", "0")</f>
        <v>0</v>
      </c>
      <c r="E26" s="254" t="str">
        <f t="shared" ref="E26:E27" si="2">IF(AND($C$23&lt;&gt;3, C26=TRUE),"ERROR", "")</f>
        <v/>
      </c>
      <c r="F26" s="18"/>
      <c r="G26" s="323"/>
      <c r="H26" s="527"/>
    </row>
    <row r="27" spans="1:8" ht="27" customHeight="1" thickBot="1" x14ac:dyDescent="0.3">
      <c r="A27" s="525"/>
      <c r="B27" s="35"/>
      <c r="C27" s="35"/>
      <c r="D27" s="17" t="str">
        <f>IF($C$23=5, "5", "0")</f>
        <v>0</v>
      </c>
      <c r="E27" s="254" t="str">
        <f t="shared" si="2"/>
        <v/>
      </c>
      <c r="F27" s="18"/>
      <c r="G27" s="323"/>
      <c r="H27" s="528"/>
    </row>
    <row r="28" spans="1:8" ht="37.5" customHeight="1" x14ac:dyDescent="0.25">
      <c r="A28" s="318" t="s">
        <v>183</v>
      </c>
      <c r="B28" s="223" t="s">
        <v>184</v>
      </c>
      <c r="C28" s="32"/>
      <c r="D28" s="33"/>
      <c r="E28" s="251"/>
      <c r="F28" s="34"/>
      <c r="G28" s="322" t="s">
        <v>497</v>
      </c>
      <c r="H28" s="529" t="s">
        <v>140</v>
      </c>
    </row>
    <row r="29" spans="1:8" ht="32.25" customHeight="1" x14ac:dyDescent="0.25">
      <c r="A29" s="503"/>
      <c r="B29" s="35"/>
      <c r="C29" s="35">
        <v>2</v>
      </c>
      <c r="D29" s="17" t="str">
        <f>IF(C29=1, "0", "0")</f>
        <v>0</v>
      </c>
      <c r="E29" s="266" t="s">
        <v>125</v>
      </c>
      <c r="F29" s="224">
        <f>IF($C$29=2,D30+D31+D32+D33, 0)</f>
        <v>5</v>
      </c>
      <c r="G29" s="323"/>
      <c r="H29" s="530"/>
    </row>
    <row r="30" spans="1:8" ht="30.75" customHeight="1" x14ac:dyDescent="0.25">
      <c r="A30" s="503"/>
      <c r="B30" s="35"/>
      <c r="C30" s="35"/>
      <c r="D30" s="17" t="str">
        <f>IF(C29=2, "2", "0")</f>
        <v>2</v>
      </c>
      <c r="E30" s="254"/>
      <c r="F30" s="18"/>
      <c r="G30" s="323"/>
      <c r="H30" s="530"/>
    </row>
    <row r="31" spans="1:8" ht="31.5" customHeight="1" x14ac:dyDescent="0.25">
      <c r="A31" s="503"/>
      <c r="B31" s="35"/>
      <c r="C31" s="35" t="b">
        <v>1</v>
      </c>
      <c r="D31" s="17" t="str">
        <f>IF(AND($C$29=2, C31=TRUE), "1", "0")</f>
        <v>1</v>
      </c>
      <c r="E31" s="254" t="str">
        <f>IF(AND($C$29&lt;&gt;2, C31=TRUE),"ERROR", "")</f>
        <v/>
      </c>
      <c r="F31" s="18"/>
      <c r="G31" s="323"/>
      <c r="H31" s="530"/>
    </row>
    <row r="32" spans="1:8" ht="37.5" customHeight="1" x14ac:dyDescent="0.25">
      <c r="A32" s="503"/>
      <c r="B32" s="35"/>
      <c r="C32" s="35" t="b">
        <v>1</v>
      </c>
      <c r="D32" s="17" t="str">
        <f t="shared" ref="D32:D33" si="3">IF(AND($C$29=2, C32=TRUE), "1", "0")</f>
        <v>1</v>
      </c>
      <c r="E32" s="254" t="str">
        <f t="shared" ref="E32:E33" si="4">IF(AND($C$29&lt;&gt;2, C32=TRUE),"ERROR", "")</f>
        <v/>
      </c>
      <c r="F32" s="18"/>
      <c r="G32" s="323"/>
      <c r="H32" s="530"/>
    </row>
    <row r="33" spans="1:8" ht="34.5" customHeight="1" thickBot="1" x14ac:dyDescent="0.3">
      <c r="A33" s="503"/>
      <c r="B33" s="35"/>
      <c r="C33" s="35" t="b">
        <v>1</v>
      </c>
      <c r="D33" s="17" t="str">
        <f t="shared" si="3"/>
        <v>1</v>
      </c>
      <c r="E33" s="254" t="str">
        <f t="shared" si="4"/>
        <v/>
      </c>
      <c r="F33" s="18"/>
      <c r="G33" s="324"/>
      <c r="H33" s="531"/>
    </row>
    <row r="34" spans="1:8" ht="30" customHeight="1" x14ac:dyDescent="0.25">
      <c r="A34" s="318" t="s">
        <v>185</v>
      </c>
      <c r="B34" s="223" t="s">
        <v>186</v>
      </c>
      <c r="C34" s="32"/>
      <c r="D34" s="33"/>
      <c r="E34" s="251"/>
      <c r="F34" s="34"/>
      <c r="G34" s="322" t="s">
        <v>498</v>
      </c>
      <c r="H34" s="322"/>
    </row>
    <row r="35" spans="1:8" ht="30.75" customHeight="1" x14ac:dyDescent="0.25">
      <c r="A35" s="319"/>
      <c r="B35" s="35"/>
      <c r="C35" s="35">
        <v>3</v>
      </c>
      <c r="D35" s="17" t="str">
        <f>IF(C35=1, "0", "0")</f>
        <v>0</v>
      </c>
      <c r="E35" s="266" t="s">
        <v>126</v>
      </c>
      <c r="F35" s="224">
        <f>IF($C$35=2,1,IF($C$35=3,D37+D38+D39+D40+D41+D42+D43+D44+D45, 0))</f>
        <v>6</v>
      </c>
      <c r="G35" s="323"/>
      <c r="H35" s="323"/>
    </row>
    <row r="36" spans="1:8" ht="49.5" customHeight="1" x14ac:dyDescent="0.25">
      <c r="A36" s="319"/>
      <c r="B36" s="35"/>
      <c r="C36" s="35"/>
      <c r="D36" s="17" t="str">
        <f>IF(C35=2, "1", "0")</f>
        <v>0</v>
      </c>
      <c r="E36" s="254"/>
      <c r="F36" s="18"/>
      <c r="G36" s="323"/>
      <c r="H36" s="323"/>
    </row>
    <row r="37" spans="1:8" ht="41.25" customHeight="1" x14ac:dyDescent="0.25">
      <c r="A37" s="319"/>
      <c r="B37" s="35"/>
      <c r="C37" s="35"/>
      <c r="D37" s="17" t="str">
        <f>IF(C35=3, "2", "0")</f>
        <v>2</v>
      </c>
      <c r="E37" s="254"/>
      <c r="F37" s="18"/>
      <c r="G37" s="323"/>
      <c r="H37" s="323"/>
    </row>
    <row r="38" spans="1:8" ht="35.25" customHeight="1" x14ac:dyDescent="0.25">
      <c r="A38" s="319"/>
      <c r="B38" s="35"/>
      <c r="C38" s="35" t="b">
        <v>1</v>
      </c>
      <c r="D38" s="17" t="str">
        <f>IF(AND($C$35=3, C38=TRUE), ".5", "0")</f>
        <v>.5</v>
      </c>
      <c r="E38" s="254" t="str">
        <f>IF(AND($C$35&lt;&gt;3, C38=TRUE),"ERROR", "")</f>
        <v/>
      </c>
      <c r="F38" s="18"/>
      <c r="G38" s="323"/>
      <c r="H38" s="323"/>
    </row>
    <row r="39" spans="1:8" ht="32.25" customHeight="1" x14ac:dyDescent="0.25">
      <c r="A39" s="319"/>
      <c r="B39" s="35"/>
      <c r="C39" s="35" t="b">
        <v>1</v>
      </c>
      <c r="D39" s="17" t="str">
        <f t="shared" ref="D39:D45" si="5">IF(AND($C$35=3, C39=TRUE), ".5", "0")</f>
        <v>.5</v>
      </c>
      <c r="E39" s="254" t="str">
        <f t="shared" ref="E39:E45" si="6">IF(AND($C$35&lt;&gt;3, C39=TRUE),"ERROR", "")</f>
        <v/>
      </c>
      <c r="F39" s="18"/>
      <c r="G39" s="323"/>
      <c r="H39" s="323"/>
    </row>
    <row r="40" spans="1:8" ht="33.75" customHeight="1" x14ac:dyDescent="0.25">
      <c r="A40" s="319"/>
      <c r="B40" s="35"/>
      <c r="C40" s="35" t="b">
        <v>1</v>
      </c>
      <c r="D40" s="17" t="str">
        <f t="shared" si="5"/>
        <v>.5</v>
      </c>
      <c r="E40" s="254" t="str">
        <f t="shared" si="6"/>
        <v/>
      </c>
      <c r="F40" s="18"/>
      <c r="G40" s="323"/>
      <c r="H40" s="323"/>
    </row>
    <row r="41" spans="1:8" ht="32.25" customHeight="1" x14ac:dyDescent="0.25">
      <c r="A41" s="319"/>
      <c r="B41" s="35"/>
      <c r="C41" s="35" t="b">
        <v>1</v>
      </c>
      <c r="D41" s="17" t="str">
        <f t="shared" si="5"/>
        <v>.5</v>
      </c>
      <c r="E41" s="254" t="str">
        <f t="shared" si="6"/>
        <v/>
      </c>
      <c r="F41" s="18"/>
      <c r="G41" s="323"/>
      <c r="H41" s="323"/>
    </row>
    <row r="42" spans="1:8" ht="31.5" customHeight="1" x14ac:dyDescent="0.25">
      <c r="A42" s="319"/>
      <c r="B42" s="35"/>
      <c r="C42" s="35" t="b">
        <v>1</v>
      </c>
      <c r="D42" s="17" t="str">
        <f t="shared" si="5"/>
        <v>.5</v>
      </c>
      <c r="E42" s="254" t="str">
        <f t="shared" si="6"/>
        <v/>
      </c>
      <c r="F42" s="18"/>
      <c r="G42" s="323"/>
      <c r="H42" s="323"/>
    </row>
    <row r="43" spans="1:8" ht="30" customHeight="1" x14ac:dyDescent="0.25">
      <c r="A43" s="319"/>
      <c r="B43" s="35"/>
      <c r="C43" s="35" t="b">
        <v>1</v>
      </c>
      <c r="D43" s="17" t="str">
        <f t="shared" si="5"/>
        <v>.5</v>
      </c>
      <c r="E43" s="254" t="str">
        <f t="shared" si="6"/>
        <v/>
      </c>
      <c r="F43" s="18"/>
      <c r="G43" s="323"/>
      <c r="H43" s="323"/>
    </row>
    <row r="44" spans="1:8" ht="30" customHeight="1" x14ac:dyDescent="0.25">
      <c r="A44" s="319"/>
      <c r="B44" s="35"/>
      <c r="C44" s="35" t="b">
        <v>1</v>
      </c>
      <c r="D44" s="17" t="str">
        <f t="shared" si="5"/>
        <v>.5</v>
      </c>
      <c r="E44" s="254" t="str">
        <f t="shared" si="6"/>
        <v/>
      </c>
      <c r="F44" s="18"/>
      <c r="G44" s="323"/>
      <c r="H44" s="323"/>
    </row>
    <row r="45" spans="1:8" ht="30" customHeight="1" thickBot="1" x14ac:dyDescent="0.3">
      <c r="A45" s="319"/>
      <c r="B45" s="35"/>
      <c r="C45" s="35" t="b">
        <v>1</v>
      </c>
      <c r="D45" s="17" t="str">
        <f t="shared" si="5"/>
        <v>.5</v>
      </c>
      <c r="E45" s="254" t="str">
        <f t="shared" si="6"/>
        <v/>
      </c>
      <c r="F45" s="18"/>
      <c r="G45" s="324"/>
      <c r="H45" s="324"/>
    </row>
    <row r="46" spans="1:8" ht="30" customHeight="1" x14ac:dyDescent="0.25">
      <c r="A46" s="318" t="s">
        <v>187</v>
      </c>
      <c r="B46" s="75"/>
      <c r="C46" s="32"/>
      <c r="D46" s="33"/>
      <c r="E46" s="251"/>
      <c r="F46" s="34"/>
      <c r="G46" s="532" t="s">
        <v>499</v>
      </c>
      <c r="H46" s="532" t="s">
        <v>500</v>
      </c>
    </row>
    <row r="47" spans="1:8" ht="48" customHeight="1" x14ac:dyDescent="0.25">
      <c r="A47" s="319"/>
      <c r="B47" s="35"/>
      <c r="C47" s="35">
        <v>1</v>
      </c>
      <c r="D47" s="17" t="str">
        <f>IF(C47=1, "0", "0")</f>
        <v>0</v>
      </c>
      <c r="E47" s="266" t="s">
        <v>128</v>
      </c>
      <c r="F47" s="224">
        <f>D47+D48+D49</f>
        <v>0</v>
      </c>
      <c r="G47" s="323"/>
      <c r="H47" s="323"/>
    </row>
    <row r="48" spans="1:8" ht="52.5" customHeight="1" x14ac:dyDescent="0.25">
      <c r="A48" s="319"/>
      <c r="B48" s="35"/>
      <c r="C48" s="35"/>
      <c r="D48" s="17" t="str">
        <f>IF(C47=2, "3", "0")</f>
        <v>0</v>
      </c>
      <c r="E48" s="254"/>
      <c r="F48" s="18"/>
      <c r="G48" s="323"/>
      <c r="H48" s="323"/>
    </row>
    <row r="49" spans="1:8" ht="61.5" customHeight="1" thickBot="1" x14ac:dyDescent="0.3">
      <c r="A49" s="319"/>
      <c r="B49" s="35"/>
      <c r="C49" s="35"/>
      <c r="D49" s="17" t="str">
        <f>IF(C47=3, "4", "0")</f>
        <v>0</v>
      </c>
      <c r="E49" s="255"/>
      <c r="F49" s="18"/>
      <c r="G49" s="533"/>
      <c r="H49" s="533"/>
    </row>
    <row r="50" spans="1:8" ht="26.25" customHeight="1" thickBot="1" x14ac:dyDescent="0.3">
      <c r="A50" s="534" t="s">
        <v>188</v>
      </c>
      <c r="B50" s="535"/>
      <c r="C50" s="535"/>
      <c r="D50" s="535"/>
      <c r="E50" s="535"/>
      <c r="F50" s="211">
        <f>F23+F29+F35+F47</f>
        <v>12</v>
      </c>
      <c r="G50" s="72"/>
      <c r="H50" s="73"/>
    </row>
    <row r="51" spans="1:8" ht="30" customHeight="1" x14ac:dyDescent="0.25"/>
    <row r="52" spans="1:8" ht="30" customHeight="1" x14ac:dyDescent="0.25">
      <c r="A52" s="536" t="s">
        <v>378</v>
      </c>
      <c r="B52" s="536"/>
      <c r="C52" s="536"/>
      <c r="D52" s="536"/>
      <c r="E52" s="536"/>
      <c r="F52" s="536"/>
      <c r="G52" s="536"/>
      <c r="H52" s="536"/>
    </row>
    <row r="53" spans="1:8" ht="30" customHeight="1" x14ac:dyDescent="0.25"/>
    <row r="223" spans="3:3" x14ac:dyDescent="0.25">
      <c r="C223" s="30"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44033"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44034"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44035"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44036"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44037"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44038"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44039"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44040"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44041"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44042"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44043"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44044"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44045"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44046"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44047"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44048"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44049"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44050"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44051"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44052"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44053"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44054"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44055"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44056"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44057"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44058"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44059"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44060"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44061"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44062"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44063"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44064"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44065"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44066"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44067"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44068"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44069"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44070"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44071"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44072"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44073"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44074"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44075"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44076"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44077"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44078"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44079"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sqref="A1:H1"/>
    </sheetView>
  </sheetViews>
  <sheetFormatPr defaultRowHeight="15" x14ac:dyDescent="0.25"/>
  <cols>
    <col min="1" max="1" width="39.140625" customWidth="1"/>
    <col min="2" max="2" width="50" customWidth="1"/>
    <col min="3" max="4" width="9.140625" hidden="1" customWidth="1"/>
    <col min="5" max="5" width="10.28515625" customWidth="1"/>
    <col min="6" max="6" width="6.28515625" customWidth="1"/>
    <col min="7" max="7" width="24.28515625" customWidth="1"/>
    <col min="8" max="8" width="20" customWidth="1"/>
  </cols>
  <sheetData>
    <row r="1" spans="1:8" ht="30" customHeight="1" thickBot="1" x14ac:dyDescent="0.4">
      <c r="A1" s="513" t="s">
        <v>379</v>
      </c>
      <c r="B1" s="514"/>
      <c r="C1" s="514"/>
      <c r="D1" s="514"/>
      <c r="E1" s="514"/>
      <c r="F1" s="514"/>
      <c r="G1" s="514"/>
      <c r="H1" s="515"/>
    </row>
    <row r="2" spans="1:8" ht="40.5" customHeight="1" thickBot="1" x14ac:dyDescent="0.3">
      <c r="A2" s="537" t="s">
        <v>189</v>
      </c>
      <c r="B2" s="538"/>
      <c r="C2" s="538"/>
      <c r="D2" s="538"/>
      <c r="E2" s="538"/>
      <c r="F2" s="538"/>
      <c r="G2" s="538"/>
      <c r="H2" s="539"/>
    </row>
    <row r="3" spans="1:8" ht="60" customHeight="1" thickBot="1" x14ac:dyDescent="0.3">
      <c r="A3" s="318" t="s">
        <v>380</v>
      </c>
      <c r="B3" s="516"/>
      <c r="C3" s="516"/>
      <c r="D3" s="516"/>
      <c r="E3" s="516"/>
      <c r="F3" s="518"/>
      <c r="G3" s="214" t="s">
        <v>97</v>
      </c>
      <c r="H3" s="275" t="s">
        <v>352</v>
      </c>
    </row>
    <row r="4" spans="1:8" ht="30" customHeight="1" x14ac:dyDescent="0.25">
      <c r="A4" s="540" t="s">
        <v>190</v>
      </c>
      <c r="B4" s="170"/>
      <c r="C4" s="164">
        <v>2</v>
      </c>
      <c r="D4" s="33" t="str">
        <f>IF(C4=1, "6", "0")</f>
        <v>0</v>
      </c>
      <c r="E4" s="267" t="s">
        <v>123</v>
      </c>
      <c r="F4" s="216">
        <f>IF(C4=1, 6, IF(C4=2, 6-D5, 0))</f>
        <v>3</v>
      </c>
      <c r="G4" s="322" t="s">
        <v>501</v>
      </c>
      <c r="H4" s="322" t="s">
        <v>502</v>
      </c>
    </row>
    <row r="5" spans="1:8" ht="42" customHeight="1" x14ac:dyDescent="0.25">
      <c r="A5" s="541"/>
      <c r="B5" s="162"/>
      <c r="C5" s="162"/>
      <c r="D5" s="225">
        <f>D6+D7+D8+D9+D10+D11</f>
        <v>3</v>
      </c>
      <c r="E5" s="268"/>
      <c r="F5" s="226"/>
      <c r="G5" s="323"/>
      <c r="H5" s="323"/>
    </row>
    <row r="6" spans="1:8" ht="30" customHeight="1" x14ac:dyDescent="0.25">
      <c r="A6" s="541"/>
      <c r="B6" s="162"/>
      <c r="C6" s="162" t="b">
        <v>0</v>
      </c>
      <c r="D6" s="225" t="str">
        <f t="shared" ref="D6:D11" si="0">IF(AND($C$4=2,C6=TRUE), "1", "0")</f>
        <v>0</v>
      </c>
      <c r="E6" s="268" t="str">
        <f t="shared" ref="E6:E11" si="1">IF(AND($C$4&lt;&gt;2, C6=TRUE),"ERROR","")</f>
        <v/>
      </c>
      <c r="F6" s="226"/>
      <c r="G6" s="323"/>
      <c r="H6" s="323"/>
    </row>
    <row r="7" spans="1:8" ht="30" customHeight="1" x14ac:dyDescent="0.25">
      <c r="A7" s="541"/>
      <c r="B7" s="162"/>
      <c r="C7" s="162" t="b">
        <v>0</v>
      </c>
      <c r="D7" s="225" t="str">
        <f t="shared" si="0"/>
        <v>0</v>
      </c>
      <c r="E7" s="268" t="str">
        <f t="shared" si="1"/>
        <v/>
      </c>
      <c r="F7" s="226"/>
      <c r="G7" s="323"/>
      <c r="H7" s="323"/>
    </row>
    <row r="8" spans="1:8" ht="30" customHeight="1" x14ac:dyDescent="0.25">
      <c r="A8" s="541"/>
      <c r="B8" s="162"/>
      <c r="C8" s="162" t="b">
        <v>0</v>
      </c>
      <c r="D8" s="225" t="str">
        <f t="shared" si="0"/>
        <v>0</v>
      </c>
      <c r="E8" s="268" t="str">
        <f t="shared" si="1"/>
        <v/>
      </c>
      <c r="F8" s="226"/>
      <c r="G8" s="323"/>
      <c r="H8" s="323"/>
    </row>
    <row r="9" spans="1:8" ht="30" customHeight="1" x14ac:dyDescent="0.25">
      <c r="A9" s="541"/>
      <c r="B9" s="162"/>
      <c r="C9" s="162" t="b">
        <v>1</v>
      </c>
      <c r="D9" s="225" t="str">
        <f t="shared" si="0"/>
        <v>1</v>
      </c>
      <c r="E9" s="268" t="str">
        <f t="shared" si="1"/>
        <v/>
      </c>
      <c r="F9" s="226"/>
      <c r="G9" s="323"/>
      <c r="H9" s="323"/>
    </row>
    <row r="10" spans="1:8" ht="30" customHeight="1" x14ac:dyDescent="0.25">
      <c r="A10" s="541"/>
      <c r="B10" s="162"/>
      <c r="C10" s="162" t="b">
        <v>1</v>
      </c>
      <c r="D10" s="225" t="str">
        <f t="shared" si="0"/>
        <v>1</v>
      </c>
      <c r="E10" s="268" t="str">
        <f t="shared" si="1"/>
        <v/>
      </c>
      <c r="F10" s="226"/>
      <c r="G10" s="323"/>
      <c r="H10" s="323"/>
    </row>
    <row r="11" spans="1:8" ht="38.25" customHeight="1" thickBot="1" x14ac:dyDescent="0.3">
      <c r="A11" s="541"/>
      <c r="B11" s="162"/>
      <c r="C11" s="162" t="b">
        <v>1</v>
      </c>
      <c r="D11" s="225" t="str">
        <f t="shared" si="0"/>
        <v>1</v>
      </c>
      <c r="E11" s="268" t="str">
        <f t="shared" si="1"/>
        <v/>
      </c>
      <c r="F11" s="226"/>
      <c r="G11" s="324"/>
      <c r="H11" s="324"/>
    </row>
    <row r="12" spans="1:8" ht="30" customHeight="1" x14ac:dyDescent="0.25">
      <c r="A12" s="542" t="s">
        <v>381</v>
      </c>
      <c r="B12" s="170"/>
      <c r="C12" s="170">
        <v>2</v>
      </c>
      <c r="D12" s="33" t="str">
        <f>IF(C12=1, "0", "0")</f>
        <v>0</v>
      </c>
      <c r="E12" s="269" t="s">
        <v>125</v>
      </c>
      <c r="F12" s="227">
        <f>IF(AND(C12=2,D14+D15+D16+D17+D18+D19+D20+D21&gt;=6), 6, D14+D15+D16+D17+D18+D19+D20+D21)</f>
        <v>4</v>
      </c>
      <c r="G12" s="425" t="s">
        <v>512</v>
      </c>
      <c r="H12" s="334" t="s">
        <v>503</v>
      </c>
    </row>
    <row r="13" spans="1:8" ht="30" customHeight="1" x14ac:dyDescent="0.25">
      <c r="A13" s="543"/>
      <c r="B13" s="162"/>
      <c r="C13" s="162"/>
      <c r="D13" s="17"/>
      <c r="E13" s="268"/>
      <c r="F13" s="226"/>
      <c r="G13" s="426"/>
      <c r="H13" s="335"/>
    </row>
    <row r="14" spans="1:8" ht="30" customHeight="1" x14ac:dyDescent="0.25">
      <c r="A14" s="543"/>
      <c r="B14" s="162"/>
      <c r="C14" s="162" t="b">
        <v>1</v>
      </c>
      <c r="D14" s="225" t="str">
        <f t="shared" ref="D14:D21" si="2">IF(AND($C$12=2,C14=TRUE), "1", "0")</f>
        <v>1</v>
      </c>
      <c r="E14" s="254" t="str">
        <f t="shared" ref="E14:E21" si="3">IF(AND($C$12&lt;&gt;2, C14=TRUE),"ERROR","")</f>
        <v/>
      </c>
      <c r="F14" s="226"/>
      <c r="G14" s="426"/>
      <c r="H14" s="335"/>
    </row>
    <row r="15" spans="1:8" ht="30" customHeight="1" x14ac:dyDescent="0.25">
      <c r="A15" s="543"/>
      <c r="B15" s="162"/>
      <c r="C15" s="162" t="b">
        <v>0</v>
      </c>
      <c r="D15" s="225" t="str">
        <f t="shared" si="2"/>
        <v>0</v>
      </c>
      <c r="E15" s="254" t="str">
        <f t="shared" si="3"/>
        <v/>
      </c>
      <c r="F15" s="226"/>
      <c r="G15" s="426"/>
      <c r="H15" s="335"/>
    </row>
    <row r="16" spans="1:8" ht="30" customHeight="1" x14ac:dyDescent="0.25">
      <c r="A16" s="543"/>
      <c r="B16" s="162"/>
      <c r="C16" s="162" t="b">
        <v>0</v>
      </c>
      <c r="D16" s="225" t="str">
        <f t="shared" si="2"/>
        <v>0</v>
      </c>
      <c r="E16" s="254" t="str">
        <f t="shared" si="3"/>
        <v/>
      </c>
      <c r="F16" s="226"/>
      <c r="G16" s="426"/>
      <c r="H16" s="335"/>
    </row>
    <row r="17" spans="1:8" ht="30" customHeight="1" x14ac:dyDescent="0.25">
      <c r="A17" s="543"/>
      <c r="B17" s="162"/>
      <c r="C17" s="162" t="b">
        <v>0</v>
      </c>
      <c r="D17" s="225" t="str">
        <f t="shared" si="2"/>
        <v>0</v>
      </c>
      <c r="E17" s="254" t="str">
        <f t="shared" si="3"/>
        <v/>
      </c>
      <c r="F17" s="226"/>
      <c r="G17" s="426"/>
      <c r="H17" s="335"/>
    </row>
    <row r="18" spans="1:8" ht="30" customHeight="1" x14ac:dyDescent="0.25">
      <c r="A18" s="543"/>
      <c r="B18" s="162"/>
      <c r="C18" s="162" t="b">
        <v>0</v>
      </c>
      <c r="D18" s="225" t="str">
        <f t="shared" si="2"/>
        <v>0</v>
      </c>
      <c r="E18" s="254" t="str">
        <f t="shared" si="3"/>
        <v/>
      </c>
      <c r="F18" s="226"/>
      <c r="G18" s="426"/>
      <c r="H18" s="335"/>
    </row>
    <row r="19" spans="1:8" ht="30" customHeight="1" x14ac:dyDescent="0.25">
      <c r="A19" s="543"/>
      <c r="B19" s="162"/>
      <c r="C19" s="162" t="b">
        <v>1</v>
      </c>
      <c r="D19" s="225" t="str">
        <f t="shared" si="2"/>
        <v>1</v>
      </c>
      <c r="E19" s="254" t="str">
        <f t="shared" si="3"/>
        <v/>
      </c>
      <c r="F19" s="226"/>
      <c r="G19" s="426"/>
      <c r="H19" s="335"/>
    </row>
    <row r="20" spans="1:8" ht="30" customHeight="1" x14ac:dyDescent="0.25">
      <c r="A20" s="543"/>
      <c r="B20" s="162"/>
      <c r="C20" s="162" t="b">
        <v>1</v>
      </c>
      <c r="D20" s="225" t="str">
        <f t="shared" si="2"/>
        <v>1</v>
      </c>
      <c r="E20" s="254" t="str">
        <f t="shared" si="3"/>
        <v/>
      </c>
      <c r="F20" s="226"/>
      <c r="G20" s="426"/>
      <c r="H20" s="335"/>
    </row>
    <row r="21" spans="1:8" ht="30" customHeight="1" thickBot="1" x14ac:dyDescent="0.3">
      <c r="A21" s="543"/>
      <c r="B21" s="162"/>
      <c r="C21" s="162" t="b">
        <v>1</v>
      </c>
      <c r="D21" s="225" t="str">
        <f t="shared" si="2"/>
        <v>1</v>
      </c>
      <c r="E21" s="254" t="str">
        <f t="shared" si="3"/>
        <v/>
      </c>
      <c r="F21" s="226"/>
      <c r="G21" s="427"/>
      <c r="H21" s="336"/>
    </row>
    <row r="22" spans="1:8" ht="30" customHeight="1" x14ac:dyDescent="0.25">
      <c r="A22" s="318" t="s">
        <v>191</v>
      </c>
      <c r="B22" s="170"/>
      <c r="C22" s="170">
        <v>2</v>
      </c>
      <c r="D22" s="33" t="str">
        <f>IF(C22=1, "0", "0")</f>
        <v>0</v>
      </c>
      <c r="E22" s="269" t="s">
        <v>126</v>
      </c>
      <c r="F22" s="227">
        <f>IF($C$22=2,D23+D24+D25+D26+D27, 0)</f>
        <v>4</v>
      </c>
      <c r="G22" s="334" t="s">
        <v>504</v>
      </c>
      <c r="H22" s="334" t="s">
        <v>505</v>
      </c>
    </row>
    <row r="23" spans="1:8" ht="41.25" customHeight="1" x14ac:dyDescent="0.25">
      <c r="A23" s="319"/>
      <c r="B23" s="162"/>
      <c r="C23" s="162"/>
      <c r="D23" s="17"/>
      <c r="E23" s="268"/>
      <c r="F23" s="226"/>
      <c r="G23" s="335"/>
      <c r="H23" s="335"/>
    </row>
    <row r="24" spans="1:8" ht="36.75" customHeight="1" x14ac:dyDescent="0.25">
      <c r="A24" s="319"/>
      <c r="B24" s="162"/>
      <c r="C24" s="162" t="b">
        <v>1</v>
      </c>
      <c r="D24" s="225" t="str">
        <f>IF(AND($C$22=2,C24=TRUE), "1", "0")</f>
        <v>1</v>
      </c>
      <c r="E24" s="254" t="str">
        <f>IF(AND($C$22&lt;&gt;2, C24=TRUE),"ERROR","")</f>
        <v/>
      </c>
      <c r="F24" s="226"/>
      <c r="G24" s="335"/>
      <c r="H24" s="335"/>
    </row>
    <row r="25" spans="1:8" ht="30" customHeight="1" x14ac:dyDescent="0.25">
      <c r="A25" s="319"/>
      <c r="B25" s="162"/>
      <c r="C25" s="162" t="b">
        <v>1</v>
      </c>
      <c r="D25" s="225" t="str">
        <f>IF(AND($C$22=2,C25=TRUE), "1", "0")</f>
        <v>1</v>
      </c>
      <c r="E25" s="254" t="str">
        <f>IF(AND($C$22&lt;&gt;2, C25=TRUE),"ERROR","")</f>
        <v/>
      </c>
      <c r="F25" s="226"/>
      <c r="G25" s="335"/>
      <c r="H25" s="335"/>
    </row>
    <row r="26" spans="1:8" ht="36.75" customHeight="1" x14ac:dyDescent="0.25">
      <c r="A26" s="319"/>
      <c r="B26" s="162"/>
      <c r="C26" s="162" t="b">
        <v>1</v>
      </c>
      <c r="D26" s="225" t="str">
        <f>IF(AND($C$22=2,C26=TRUE), "1", "0")</f>
        <v>1</v>
      </c>
      <c r="E26" s="254" t="str">
        <f>IF(AND($C$22&lt;&gt;2, C26=TRUE),"ERROR","")</f>
        <v/>
      </c>
      <c r="F26" s="226"/>
      <c r="G26" s="335"/>
      <c r="H26" s="335"/>
    </row>
    <row r="27" spans="1:8" ht="39.75" customHeight="1" thickBot="1" x14ac:dyDescent="0.3">
      <c r="A27" s="319"/>
      <c r="B27" s="162"/>
      <c r="C27" s="162" t="b">
        <v>1</v>
      </c>
      <c r="D27" s="225" t="str">
        <f>IF(AND($C$22=2,C27=TRUE), "1", "0")</f>
        <v>1</v>
      </c>
      <c r="E27" s="254" t="str">
        <f>IF(AND($C$22&lt;&gt;2, C27=TRUE),"ERROR","")</f>
        <v/>
      </c>
      <c r="F27" s="226"/>
      <c r="G27" s="336"/>
      <c r="H27" s="336"/>
    </row>
    <row r="28" spans="1:8" ht="30" customHeight="1" x14ac:dyDescent="0.25">
      <c r="A28" s="544" t="s">
        <v>192</v>
      </c>
      <c r="B28" s="32"/>
      <c r="C28" s="32">
        <v>2</v>
      </c>
      <c r="D28" s="33" t="str">
        <f>IF(C28=1, "0", "0")</f>
        <v>0</v>
      </c>
      <c r="E28" s="265" t="s">
        <v>128</v>
      </c>
      <c r="F28" s="227">
        <f>IF($C$28=2,D29+D30+D31, 0)</f>
        <v>4</v>
      </c>
      <c r="G28" s="411" t="s">
        <v>506</v>
      </c>
      <c r="H28" s="334"/>
    </row>
    <row r="29" spans="1:8" ht="30" customHeight="1" x14ac:dyDescent="0.25">
      <c r="A29" s="545"/>
      <c r="B29" s="35"/>
      <c r="C29" s="35"/>
      <c r="D29" s="17" t="str">
        <f>IF(C28=2, "2", "0")</f>
        <v>2</v>
      </c>
      <c r="E29" s="254"/>
      <c r="F29" s="18"/>
      <c r="G29" s="412"/>
      <c r="H29" s="335"/>
    </row>
    <row r="30" spans="1:8" ht="38.25" customHeight="1" x14ac:dyDescent="0.25">
      <c r="A30" s="545"/>
      <c r="B30" s="35"/>
      <c r="C30" s="35" t="b">
        <v>1</v>
      </c>
      <c r="D30" s="225" t="str">
        <f>IF(AND($C$28=2,C30=TRUE), "1", "0")</f>
        <v>1</v>
      </c>
      <c r="E30" s="254" t="str">
        <f>IF(AND($C$28&lt;&gt;2, C30=TRUE),"ERROR","")</f>
        <v/>
      </c>
      <c r="F30" s="218"/>
      <c r="G30" s="412"/>
      <c r="H30" s="335"/>
    </row>
    <row r="31" spans="1:8" ht="39" customHeight="1" thickBot="1" x14ac:dyDescent="0.3">
      <c r="A31" s="546"/>
      <c r="B31" s="36"/>
      <c r="C31" s="36" t="b">
        <v>1</v>
      </c>
      <c r="D31" s="228" t="str">
        <f>IF(AND($C$28=2,C31=TRUE), "1", "0")</f>
        <v>1</v>
      </c>
      <c r="E31" s="255" t="str">
        <f>IF(AND($C$28&lt;&gt;2, C31=TRUE),"ERROR","")</f>
        <v/>
      </c>
      <c r="F31" s="38"/>
      <c r="G31" s="413"/>
      <c r="H31" s="336"/>
    </row>
    <row r="32" spans="1:8" ht="30" customHeight="1" thickBot="1" x14ac:dyDescent="0.3">
      <c r="A32" s="534" t="s">
        <v>382</v>
      </c>
      <c r="B32" s="535"/>
      <c r="C32" s="535"/>
      <c r="D32" s="535"/>
      <c r="E32" s="535"/>
      <c r="F32" s="211">
        <f>F4+F12+F22+F28</f>
        <v>15</v>
      </c>
      <c r="G32" s="57"/>
      <c r="H32" s="58"/>
    </row>
    <row r="33" spans="1:10" ht="30" customHeight="1" thickBot="1" x14ac:dyDescent="0.3">
      <c r="A33" s="282"/>
      <c r="B33" s="282"/>
      <c r="C33" s="282"/>
      <c r="D33" s="282"/>
      <c r="E33" s="282"/>
      <c r="F33" s="282"/>
      <c r="G33" s="282"/>
      <c r="H33" s="282"/>
    </row>
    <row r="34" spans="1:10" ht="77.45" customHeight="1" thickBot="1" x14ac:dyDescent="0.3">
      <c r="A34" s="495" t="s">
        <v>383</v>
      </c>
      <c r="B34" s="472"/>
      <c r="C34" s="472"/>
      <c r="D34" s="472"/>
      <c r="E34" s="472"/>
      <c r="F34" s="496"/>
      <c r="G34" s="61" t="s">
        <v>97</v>
      </c>
      <c r="H34" s="62" t="s">
        <v>352</v>
      </c>
      <c r="J34" s="69"/>
    </row>
    <row r="35" spans="1:10" ht="26.25" customHeight="1" x14ac:dyDescent="0.25">
      <c r="A35" s="421" t="s">
        <v>193</v>
      </c>
      <c r="B35" s="168"/>
      <c r="C35" s="75">
        <v>2</v>
      </c>
      <c r="D35" s="33" t="str">
        <f>IF(C35=1, "0", "0")</f>
        <v>0</v>
      </c>
      <c r="E35" s="269" t="s">
        <v>194</v>
      </c>
      <c r="F35" s="227">
        <f>IF($C$35=2,D36+D37+D38+D39+D40, 0)</f>
        <v>4</v>
      </c>
      <c r="G35" s="334" t="s">
        <v>507</v>
      </c>
      <c r="H35" s="334"/>
    </row>
    <row r="36" spans="1:10" ht="27" customHeight="1" x14ac:dyDescent="0.25">
      <c r="A36" s="422"/>
      <c r="B36" s="1"/>
      <c r="C36" s="35"/>
      <c r="D36" s="229"/>
      <c r="E36" s="254"/>
      <c r="F36" s="18"/>
      <c r="G36" s="335"/>
      <c r="H36" s="335"/>
    </row>
    <row r="37" spans="1:10" ht="30.75" customHeight="1" x14ac:dyDescent="0.25">
      <c r="A37" s="422"/>
      <c r="B37" s="1"/>
      <c r="C37" s="35" t="b">
        <v>1</v>
      </c>
      <c r="D37" s="225" t="str">
        <f>IF(AND($C$35=2,C37=TRUE), "1", "0")</f>
        <v>1</v>
      </c>
      <c r="E37" s="270" t="str">
        <f>IF(AND($C$35&lt;&gt;2, C37=TRUE),"ERROR","")</f>
        <v/>
      </c>
      <c r="F37" s="224"/>
      <c r="G37" s="335"/>
      <c r="H37" s="335"/>
    </row>
    <row r="38" spans="1:10" ht="32.25" customHeight="1" x14ac:dyDescent="0.25">
      <c r="A38" s="422"/>
      <c r="B38" s="1"/>
      <c r="C38" s="35" t="b">
        <v>1</v>
      </c>
      <c r="D38" s="225" t="str">
        <f>IF(AND($C$35=2,C38=TRUE), "1", "0")</f>
        <v>1</v>
      </c>
      <c r="E38" s="270" t="str">
        <f>IF(AND($C$35&lt;&gt;2, C38=TRUE),"ERROR","")</f>
        <v/>
      </c>
      <c r="F38" s="18"/>
      <c r="G38" s="335"/>
      <c r="H38" s="335"/>
    </row>
    <row r="39" spans="1:10" ht="30" customHeight="1" x14ac:dyDescent="0.25">
      <c r="A39" s="422"/>
      <c r="B39" s="1"/>
      <c r="C39" s="35" t="b">
        <v>1</v>
      </c>
      <c r="D39" s="225" t="str">
        <f>IF(AND($C$35=2,C39=TRUE), "1", "0")</f>
        <v>1</v>
      </c>
      <c r="E39" s="270" t="str">
        <f>IF(AND($C$35&lt;&gt;2, C39=TRUE),"ERROR","")</f>
        <v/>
      </c>
      <c r="F39" s="18"/>
      <c r="G39" s="335"/>
      <c r="H39" s="335"/>
    </row>
    <row r="40" spans="1:10" ht="38.25" customHeight="1" thickBot="1" x14ac:dyDescent="0.3">
      <c r="A40" s="422"/>
      <c r="B40" s="1"/>
      <c r="C40" s="35" t="b">
        <v>1</v>
      </c>
      <c r="D40" s="225" t="str">
        <f>IF(AND($C$35=2,C40=TRUE), "1", "0")</f>
        <v>1</v>
      </c>
      <c r="E40" s="270" t="str">
        <f>IF(AND($C$35&lt;&gt;2, C40=TRUE),"ERROR","")</f>
        <v/>
      </c>
      <c r="F40" s="18"/>
      <c r="G40" s="336"/>
      <c r="H40" s="336"/>
    </row>
    <row r="41" spans="1:10" ht="30" customHeight="1" x14ac:dyDescent="0.25">
      <c r="A41" s="421" t="s">
        <v>195</v>
      </c>
      <c r="B41" s="46"/>
      <c r="C41" s="32">
        <v>3</v>
      </c>
      <c r="D41" s="215" t="str">
        <f>IF(C41=1, "0", "0")</f>
        <v>0</v>
      </c>
      <c r="E41" s="265" t="s">
        <v>125</v>
      </c>
      <c r="F41" s="230" t="str">
        <f>IF(C41=1, "0", (IF(C41=2, D42, IF(C41=3, D43,0))))</f>
        <v>4</v>
      </c>
      <c r="G41" s="425" t="s">
        <v>508</v>
      </c>
      <c r="H41" s="411" t="s">
        <v>509</v>
      </c>
    </row>
    <row r="42" spans="1:10" ht="37.5" customHeight="1" x14ac:dyDescent="0.25">
      <c r="A42" s="422"/>
      <c r="B42" s="76"/>
      <c r="C42" s="77"/>
      <c r="D42" s="217" t="str">
        <f>IF(C41=2, "2", "0")</f>
        <v>0</v>
      </c>
      <c r="E42" s="271"/>
      <c r="F42" s="231"/>
      <c r="G42" s="426"/>
      <c r="H42" s="412"/>
    </row>
    <row r="43" spans="1:10" ht="75" customHeight="1" thickBot="1" x14ac:dyDescent="0.3">
      <c r="A43" s="422"/>
      <c r="B43" s="78"/>
      <c r="C43" s="79"/>
      <c r="D43" s="217" t="str">
        <f>IF(C41=3, "4", "0")</f>
        <v>4</v>
      </c>
      <c r="E43" s="272"/>
      <c r="F43" s="232"/>
      <c r="G43" s="427"/>
      <c r="H43" s="413"/>
    </row>
    <row r="44" spans="1:10" ht="36.6" customHeight="1" x14ac:dyDescent="0.25">
      <c r="A44" s="421" t="s">
        <v>196</v>
      </c>
      <c r="B44" s="46"/>
      <c r="C44" s="32">
        <v>3</v>
      </c>
      <c r="D44" s="215" t="str">
        <f>IF(C44=1, "0", "0")</f>
        <v>0</v>
      </c>
      <c r="E44" s="265" t="s">
        <v>126</v>
      </c>
      <c r="F44" s="230" t="str">
        <f>IF(C44=1, "0", (IF(C44=2, D45, (IF(C44=3, D46,0)))))</f>
        <v>2</v>
      </c>
      <c r="G44" s="334" t="s">
        <v>513</v>
      </c>
      <c r="H44" s="547"/>
      <c r="I44" s="48"/>
    </row>
    <row r="45" spans="1:10" ht="36.6" customHeight="1" x14ac:dyDescent="0.25">
      <c r="A45" s="422"/>
      <c r="B45" s="167"/>
      <c r="C45" s="165"/>
      <c r="D45" s="217" t="str">
        <f>IF(C44=2, "1", "0")</f>
        <v>0</v>
      </c>
      <c r="E45" s="273"/>
      <c r="F45" s="233"/>
      <c r="G45" s="335"/>
      <c r="H45" s="548"/>
    </row>
    <row r="46" spans="1:10" ht="36.6" customHeight="1" thickBot="1" x14ac:dyDescent="0.3">
      <c r="A46" s="423"/>
      <c r="B46" s="167"/>
      <c r="C46" s="165"/>
      <c r="D46" s="217" t="str">
        <f>IF(C44=3, "2", "0")</f>
        <v>2</v>
      </c>
      <c r="E46" s="273"/>
      <c r="F46" s="233"/>
      <c r="G46" s="336"/>
      <c r="H46" s="549"/>
    </row>
    <row r="47" spans="1:10" ht="30" customHeight="1" x14ac:dyDescent="0.25">
      <c r="A47" s="421" t="s">
        <v>197</v>
      </c>
      <c r="B47" s="71"/>
      <c r="C47" s="32">
        <v>2</v>
      </c>
      <c r="D47" s="33" t="str">
        <f>IF($C$47=1, "0", "0")</f>
        <v>0</v>
      </c>
      <c r="E47" s="265" t="s">
        <v>128</v>
      </c>
      <c r="F47" s="227">
        <f>IF($C$47=2, D49+D50+D51+D52+D53+D54,0)</f>
        <v>6</v>
      </c>
      <c r="G47" s="334" t="s">
        <v>510</v>
      </c>
      <c r="H47" s="334"/>
    </row>
    <row r="48" spans="1:10" ht="39.75" customHeight="1" x14ac:dyDescent="0.25">
      <c r="A48" s="422"/>
      <c r="B48" s="167"/>
      <c r="C48" s="35"/>
      <c r="D48" s="200"/>
      <c r="E48" s="254"/>
      <c r="F48" s="18"/>
      <c r="G48" s="335"/>
      <c r="H48" s="335"/>
    </row>
    <row r="49" spans="1:9" ht="30" customHeight="1" x14ac:dyDescent="0.25">
      <c r="A49" s="422"/>
      <c r="B49" s="167"/>
      <c r="C49" s="35" t="b">
        <v>1</v>
      </c>
      <c r="D49" s="17" t="str">
        <f t="shared" ref="D49:D54" si="4">IF(AND($C$47=2, C49=TRUE), "1", "0")</f>
        <v>1</v>
      </c>
      <c r="E49" s="254" t="str">
        <f t="shared" ref="E49:E54" si="5">IF(AND($C$47&lt;&gt;2,C49=TRUE), "ERROR", "")</f>
        <v/>
      </c>
      <c r="F49" s="18"/>
      <c r="G49" s="335"/>
      <c r="H49" s="335"/>
    </row>
    <row r="50" spans="1:9" ht="30" customHeight="1" x14ac:dyDescent="0.25">
      <c r="A50" s="422"/>
      <c r="B50" s="167"/>
      <c r="C50" s="35" t="b">
        <v>1</v>
      </c>
      <c r="D50" s="17" t="str">
        <f t="shared" si="4"/>
        <v>1</v>
      </c>
      <c r="E50" s="254" t="str">
        <f t="shared" si="5"/>
        <v/>
      </c>
      <c r="F50" s="18"/>
      <c r="G50" s="335"/>
      <c r="H50" s="335"/>
    </row>
    <row r="51" spans="1:9" ht="30" customHeight="1" x14ac:dyDescent="0.25">
      <c r="A51" s="422"/>
      <c r="B51" s="1"/>
      <c r="C51" s="35" t="b">
        <v>1</v>
      </c>
      <c r="D51" s="17" t="str">
        <f t="shared" si="4"/>
        <v>1</v>
      </c>
      <c r="E51" s="254" t="str">
        <f t="shared" si="5"/>
        <v/>
      </c>
      <c r="F51" s="18"/>
      <c r="G51" s="335"/>
      <c r="H51" s="335"/>
    </row>
    <row r="52" spans="1:9" ht="30" customHeight="1" x14ac:dyDescent="0.25">
      <c r="A52" s="422"/>
      <c r="B52" s="1"/>
      <c r="C52" s="35" t="b">
        <v>1</v>
      </c>
      <c r="D52" s="17" t="str">
        <f t="shared" si="4"/>
        <v>1</v>
      </c>
      <c r="E52" s="254" t="str">
        <f t="shared" si="5"/>
        <v/>
      </c>
      <c r="F52" s="18"/>
      <c r="G52" s="335"/>
      <c r="H52" s="335"/>
    </row>
    <row r="53" spans="1:9" ht="30" customHeight="1" x14ac:dyDescent="0.25">
      <c r="A53" s="422"/>
      <c r="B53" s="1"/>
      <c r="C53" s="35" t="b">
        <v>1</v>
      </c>
      <c r="D53" s="17" t="str">
        <f t="shared" si="4"/>
        <v>1</v>
      </c>
      <c r="E53" s="254" t="str">
        <f t="shared" si="5"/>
        <v/>
      </c>
      <c r="F53" s="18"/>
      <c r="G53" s="335"/>
      <c r="H53" s="335"/>
    </row>
    <row r="54" spans="1:9" ht="41.25" customHeight="1" thickBot="1" x14ac:dyDescent="0.3">
      <c r="A54" s="423"/>
      <c r="B54" s="47"/>
      <c r="C54" s="36" t="b">
        <v>1</v>
      </c>
      <c r="D54" s="37" t="str">
        <f t="shared" si="4"/>
        <v>1</v>
      </c>
      <c r="E54" s="255" t="str">
        <f t="shared" si="5"/>
        <v/>
      </c>
      <c r="F54" s="38"/>
      <c r="G54" s="336"/>
      <c r="H54" s="336"/>
    </row>
    <row r="55" spans="1:9" ht="30" customHeight="1" x14ac:dyDescent="0.25">
      <c r="A55" s="421" t="s">
        <v>198</v>
      </c>
      <c r="B55" s="46"/>
      <c r="C55" s="32">
        <v>2</v>
      </c>
      <c r="D55" s="33" t="str">
        <f>IF($C$55=1, "0", "0")</f>
        <v>0</v>
      </c>
      <c r="E55" s="265" t="s">
        <v>199</v>
      </c>
      <c r="F55" s="234">
        <f>IF(C55=2, D57+D58+D59+D60, 0)</f>
        <v>4</v>
      </c>
      <c r="G55" s="334" t="s">
        <v>511</v>
      </c>
      <c r="H55" s="334"/>
      <c r="I55" s="48"/>
    </row>
    <row r="56" spans="1:9" ht="57.75" customHeight="1" x14ac:dyDescent="0.25">
      <c r="A56" s="422"/>
      <c r="B56" s="1"/>
      <c r="C56" s="35"/>
      <c r="D56" s="200"/>
      <c r="E56" s="254"/>
      <c r="F56" s="17"/>
      <c r="G56" s="335"/>
      <c r="H56" s="335"/>
    </row>
    <row r="57" spans="1:9" ht="30" customHeight="1" x14ac:dyDescent="0.25">
      <c r="A57" s="422"/>
      <c r="B57" s="1"/>
      <c r="C57" s="35" t="b">
        <v>1</v>
      </c>
      <c r="D57" s="17" t="str">
        <f>IF(AND($C$55=2, C57=TRUE), "1", "0")</f>
        <v>1</v>
      </c>
      <c r="E57" s="254" t="str">
        <f>IF(AND($C$55&lt;&gt;2, C57=TRUE), "ERROR", "")</f>
        <v/>
      </c>
      <c r="F57" s="17"/>
      <c r="G57" s="335"/>
      <c r="H57" s="335"/>
    </row>
    <row r="58" spans="1:9" ht="30" customHeight="1" x14ac:dyDescent="0.25">
      <c r="A58" s="422"/>
      <c r="B58" s="1"/>
      <c r="C58" s="35" t="b">
        <v>1</v>
      </c>
      <c r="D58" s="17" t="str">
        <f>IF(AND($C$55=2, C58=TRUE), "1", "0")</f>
        <v>1</v>
      </c>
      <c r="E58" s="254" t="str">
        <f>IF(AND($C$55&lt;&gt;2, C58=TRUE), "ERROR", "")</f>
        <v/>
      </c>
      <c r="F58" s="17"/>
      <c r="G58" s="335"/>
      <c r="H58" s="335"/>
    </row>
    <row r="59" spans="1:9" ht="30" customHeight="1" x14ac:dyDescent="0.25">
      <c r="A59" s="422"/>
      <c r="B59" s="80"/>
      <c r="C59" s="35" t="b">
        <v>1</v>
      </c>
      <c r="D59" s="17" t="str">
        <f>IF(AND($C$55=2, C59=TRUE), "1", "0")</f>
        <v>1</v>
      </c>
      <c r="E59" s="254" t="str">
        <f>IF(AND($C$55&lt;&gt;2, C59=TRUE), "ERROR", "")</f>
        <v/>
      </c>
      <c r="F59" s="17"/>
      <c r="G59" s="335"/>
      <c r="H59" s="335"/>
    </row>
    <row r="60" spans="1:9" ht="30" customHeight="1" thickBot="1" x14ac:dyDescent="0.3">
      <c r="A60" s="423"/>
      <c r="B60" s="47"/>
      <c r="C60" s="36" t="b">
        <v>1</v>
      </c>
      <c r="D60" s="37" t="str">
        <f>IF(AND($C$55=2, C60=TRUE), "1", "0")</f>
        <v>1</v>
      </c>
      <c r="E60" s="255" t="str">
        <f>IF(AND($C$55&lt;&gt;2, C60=TRUE), "ERROR", "")</f>
        <v/>
      </c>
      <c r="F60" s="228"/>
      <c r="G60" s="336"/>
      <c r="H60" s="336"/>
    </row>
    <row r="61" spans="1:9" ht="30.75" customHeight="1" thickBot="1" x14ac:dyDescent="0.3">
      <c r="A61" s="485" t="s">
        <v>384</v>
      </c>
      <c r="B61" s="486"/>
      <c r="C61" s="486"/>
      <c r="D61" s="486"/>
      <c r="E61" s="486"/>
      <c r="F61" s="211">
        <f>F35+F41+F44+F47+F55</f>
        <v>20</v>
      </c>
      <c r="G61" s="67"/>
      <c r="H61" s="67"/>
    </row>
    <row r="62" spans="1:9" ht="19.5" customHeight="1" x14ac:dyDescent="0.25">
      <c r="A62" s="81"/>
      <c r="B62" s="1"/>
      <c r="C62" s="1"/>
      <c r="D62" s="1"/>
      <c r="E62" s="1"/>
      <c r="F62" s="1"/>
      <c r="G62" s="1"/>
    </row>
    <row r="63" spans="1:9" ht="25.5" customHeight="1" x14ac:dyDescent="0.25">
      <c r="A63" s="82" t="s">
        <v>385</v>
      </c>
      <c r="C63" s="1"/>
      <c r="D63" s="1"/>
      <c r="E63" s="1"/>
      <c r="F63" s="1"/>
      <c r="G63" s="1"/>
    </row>
    <row r="64" spans="1:9" ht="34.5" customHeight="1" x14ac:dyDescent="0.25">
      <c r="A64" s="81"/>
      <c r="B64" s="1"/>
      <c r="C64" s="1"/>
      <c r="D64" s="1"/>
      <c r="E64" s="1"/>
      <c r="F64" s="1"/>
      <c r="G64" s="1"/>
    </row>
    <row r="65" spans="1:7" x14ac:dyDescent="0.25">
      <c r="A65" s="83"/>
      <c r="B65" s="80"/>
      <c r="C65" s="1"/>
      <c r="D65" s="1"/>
      <c r="E65" s="1"/>
      <c r="F65" s="1"/>
      <c r="G65" s="1"/>
    </row>
    <row r="66" spans="1:7" ht="30.75" customHeight="1" x14ac:dyDescent="0.25">
      <c r="A66" s="83"/>
      <c r="B66" s="1"/>
      <c r="C66" s="1"/>
      <c r="D66" s="1"/>
      <c r="E66" s="66"/>
      <c r="F66" s="74"/>
      <c r="G66" s="1"/>
    </row>
    <row r="67" spans="1:7" ht="39.75" customHeight="1" x14ac:dyDescent="0.25">
      <c r="A67" s="83"/>
      <c r="B67" s="1"/>
      <c r="C67" s="1"/>
      <c r="D67" s="1"/>
      <c r="E67" s="1"/>
      <c r="F67" s="1"/>
      <c r="G67" s="1"/>
    </row>
    <row r="68" spans="1:7" ht="30" customHeight="1" x14ac:dyDescent="0.25">
      <c r="A68" s="83"/>
      <c r="B68" s="1"/>
      <c r="C68" s="1"/>
      <c r="D68" s="1"/>
      <c r="E68" s="1"/>
      <c r="F68" s="1"/>
      <c r="G68" s="1"/>
    </row>
    <row r="69" spans="1:7" ht="35.25" customHeight="1" x14ac:dyDescent="0.25">
      <c r="A69" s="83"/>
      <c r="B69" s="1"/>
      <c r="C69" s="1"/>
      <c r="D69" s="1"/>
      <c r="E69" s="1"/>
      <c r="F69" s="1"/>
      <c r="G69" s="1"/>
    </row>
    <row r="70" spans="1:7" ht="32.25" customHeight="1" x14ac:dyDescent="0.25">
      <c r="A70" s="83"/>
      <c r="B70" s="1"/>
      <c r="C70" s="1"/>
      <c r="D70" s="1"/>
      <c r="E70" s="1"/>
      <c r="F70" s="1"/>
      <c r="G70" s="1"/>
    </row>
    <row r="71" spans="1:7" ht="33.75" customHeight="1" x14ac:dyDescent="0.25">
      <c r="A71" s="83"/>
      <c r="B71" s="1"/>
      <c r="C71" s="1"/>
      <c r="D71" s="1"/>
      <c r="E71" s="1"/>
      <c r="F71" s="1"/>
      <c r="G71" s="1"/>
    </row>
    <row r="72" spans="1:7" ht="32.25" customHeight="1" x14ac:dyDescent="0.25">
      <c r="A72" s="83"/>
      <c r="B72" s="1"/>
      <c r="C72" s="1"/>
      <c r="D72" s="1"/>
      <c r="E72" s="1"/>
      <c r="F72" s="1"/>
      <c r="G72" s="1"/>
    </row>
    <row r="73" spans="1:7" ht="31.5" customHeight="1" x14ac:dyDescent="0.25">
      <c r="A73" s="83"/>
      <c r="B73" s="1"/>
      <c r="C73" s="1"/>
      <c r="D73" s="1"/>
      <c r="E73" s="1"/>
      <c r="F73" s="1"/>
      <c r="G73" s="1"/>
    </row>
    <row r="74" spans="1:7" ht="30" customHeight="1" x14ac:dyDescent="0.25">
      <c r="A74" s="83"/>
      <c r="B74" s="1"/>
      <c r="C74" s="1"/>
      <c r="D74" s="1"/>
      <c r="E74" s="1"/>
      <c r="F74" s="1"/>
      <c r="G74" s="1"/>
    </row>
    <row r="75" spans="1:7" ht="30" customHeight="1" x14ac:dyDescent="0.25">
      <c r="A75" s="83"/>
      <c r="B75" s="1"/>
      <c r="C75" s="1"/>
      <c r="D75" s="1"/>
      <c r="E75" s="1"/>
      <c r="F75" s="1"/>
      <c r="G75" s="1"/>
    </row>
    <row r="76" spans="1:7" ht="30" customHeight="1" x14ac:dyDescent="0.25">
      <c r="A76" s="83"/>
      <c r="B76" s="1"/>
      <c r="C76" s="1"/>
      <c r="D76" s="1"/>
      <c r="E76" s="1"/>
      <c r="F76" s="1"/>
      <c r="G76" s="1"/>
    </row>
    <row r="77" spans="1:7" ht="30" customHeight="1" x14ac:dyDescent="0.25">
      <c r="A77" s="83"/>
      <c r="B77" s="167"/>
      <c r="C77" s="1"/>
      <c r="D77" s="1"/>
      <c r="E77" s="1"/>
      <c r="F77" s="1"/>
      <c r="G77" s="1"/>
    </row>
    <row r="78" spans="1:7" ht="35.25" customHeight="1" x14ac:dyDescent="0.25">
      <c r="A78" s="83"/>
      <c r="B78" s="1"/>
      <c r="C78" s="1"/>
      <c r="D78" s="1"/>
      <c r="E78" s="66"/>
      <c r="F78" s="74"/>
      <c r="G78" s="1"/>
    </row>
    <row r="79" spans="1:7" ht="33.75" customHeight="1" x14ac:dyDescent="0.25">
      <c r="A79" s="83"/>
      <c r="B79" s="1"/>
      <c r="C79" s="1"/>
      <c r="D79" s="1"/>
      <c r="E79" s="1"/>
      <c r="F79" s="1"/>
      <c r="G79" s="1"/>
    </row>
    <row r="80" spans="1:7" ht="35.25" customHeight="1" x14ac:dyDescent="0.25">
      <c r="A80" s="83"/>
      <c r="B80" s="1"/>
      <c r="C80" s="1"/>
      <c r="D80" s="1"/>
      <c r="E80" s="1"/>
      <c r="F80" s="1"/>
      <c r="G80" s="1"/>
    </row>
    <row r="81" spans="1:7" ht="30" customHeight="1" x14ac:dyDescent="0.25">
      <c r="A81" s="83"/>
      <c r="B81" s="1"/>
      <c r="C81" s="1"/>
      <c r="D81" s="1"/>
      <c r="E81" s="1"/>
      <c r="F81" s="1"/>
      <c r="G81" s="1"/>
    </row>
    <row r="82" spans="1:7" ht="30" customHeight="1" x14ac:dyDescent="0.25">
      <c r="A82" s="83"/>
      <c r="B82" s="1"/>
      <c r="C82" s="1"/>
      <c r="D82" s="1"/>
      <c r="E82" s="1"/>
      <c r="F82" s="1"/>
      <c r="G82" s="1"/>
    </row>
    <row r="83" spans="1:7" ht="30" customHeight="1" x14ac:dyDescent="0.25">
      <c r="A83" s="83"/>
      <c r="B83" s="1"/>
      <c r="C83" s="1"/>
      <c r="D83" s="1"/>
      <c r="E83" s="1"/>
      <c r="F83" s="1"/>
      <c r="G83" s="1"/>
    </row>
    <row r="84" spans="1:7" ht="30" customHeight="1" x14ac:dyDescent="0.25">
      <c r="A84" s="83"/>
      <c r="B84" s="1"/>
      <c r="C84" s="1"/>
      <c r="D84" s="1"/>
      <c r="E84" s="1"/>
      <c r="F84" s="1"/>
      <c r="G84" s="1"/>
    </row>
    <row r="85" spans="1:7" ht="30" customHeight="1" x14ac:dyDescent="0.25">
      <c r="A85" s="83"/>
      <c r="B85" s="1"/>
      <c r="C85" s="1"/>
      <c r="D85" s="1"/>
      <c r="E85" s="1"/>
      <c r="F85" s="1"/>
      <c r="G85" s="1"/>
    </row>
    <row r="86" spans="1:7" ht="30" customHeight="1" x14ac:dyDescent="0.25">
      <c r="A86" s="83"/>
      <c r="B86" s="1"/>
      <c r="C86" s="1"/>
      <c r="D86" s="1"/>
      <c r="E86" s="1"/>
      <c r="F86" s="1"/>
      <c r="G86" s="1"/>
    </row>
    <row r="87" spans="1:7" ht="26.25" customHeight="1" x14ac:dyDescent="0.25">
      <c r="A87" s="84"/>
      <c r="B87" s="84"/>
      <c r="C87" s="84"/>
      <c r="D87" s="84"/>
      <c r="E87" s="84"/>
      <c r="F87" s="74"/>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5057"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45058"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4506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45065"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45066"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45067"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45068"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45069"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45070"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45071"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45072"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45073"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45074"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45075"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45076"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4507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45078"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45079"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45080"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45081"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45082"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45083"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45084"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45085"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45086"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45087"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45088"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45089"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45090"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45091"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45092"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45093"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45094"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45095"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45096" r:id="rId43" name="Group Box 40">
              <controlPr defaultSize="0" autoFill="0" autoPict="0">
                <anchor moveWithCells="1">
                  <from>
                    <xdr:col>1</xdr:col>
                    <xdr:colOff>0</xdr:colOff>
                    <xdr:row>39</xdr:row>
                    <xdr:rowOff>476250</xdr:rowOff>
                  </from>
                  <to>
                    <xdr:col>2</xdr:col>
                    <xdr:colOff>0</xdr:colOff>
                    <xdr:row>42</xdr:row>
                    <xdr:rowOff>952500</xdr:rowOff>
                  </to>
                </anchor>
              </controlPr>
            </control>
          </mc:Choice>
        </mc:AlternateContent>
        <mc:AlternateContent xmlns:mc="http://schemas.openxmlformats.org/markup-compatibility/2006">
          <mc:Choice Requires="x14">
            <control shapeId="45097"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45098"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45099"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45100"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45101"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45102" r:id="rId49" name="Group Box 46">
              <controlPr defaultSize="0" autoFill="0" autoPict="0">
                <anchor moveWithCells="1">
                  <from>
                    <xdr:col>1</xdr:col>
                    <xdr:colOff>0</xdr:colOff>
                    <xdr:row>46</xdr:row>
                    <xdr:rowOff>0</xdr:rowOff>
                  </from>
                  <to>
                    <xdr:col>2</xdr:col>
                    <xdr:colOff>0</xdr:colOff>
                    <xdr:row>53</xdr:row>
                    <xdr:rowOff>523875</xdr:rowOff>
                  </to>
                </anchor>
              </controlPr>
            </control>
          </mc:Choice>
        </mc:AlternateContent>
        <mc:AlternateContent xmlns:mc="http://schemas.openxmlformats.org/markup-compatibility/2006">
          <mc:Choice Requires="x14">
            <control shapeId="45103"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45104"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45105"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45106"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45107"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45108"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45109"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45110"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45111"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45112"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45113"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45114"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45115"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45116"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45117"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45118"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45119"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2" sqref="A2:K2"/>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51" customWidth="1"/>
    <col min="6" max="6" width="10" customWidth="1"/>
    <col min="7" max="9" width="10.28515625" style="152"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5" customWidth="1"/>
  </cols>
  <sheetData>
    <row r="1" spans="1:16" ht="34.5" customHeight="1" x14ac:dyDescent="0.35">
      <c r="A1" s="550" t="s">
        <v>200</v>
      </c>
      <c r="B1" s="550"/>
      <c r="C1" s="550"/>
      <c r="D1" s="550"/>
      <c r="E1" s="550"/>
      <c r="F1" s="550"/>
      <c r="G1" s="550"/>
      <c r="H1" s="550"/>
      <c r="I1" s="550"/>
      <c r="J1" s="550"/>
      <c r="K1" s="550"/>
    </row>
    <row r="2" spans="1:16" s="86" customFormat="1" ht="112.5" customHeight="1" x14ac:dyDescent="0.3">
      <c r="A2" s="551" t="s">
        <v>201</v>
      </c>
      <c r="B2" s="551"/>
      <c r="C2" s="551"/>
      <c r="D2" s="551"/>
      <c r="E2" s="551"/>
      <c r="F2" s="551"/>
      <c r="G2" s="551"/>
      <c r="H2" s="551"/>
      <c r="I2" s="551"/>
      <c r="J2" s="551"/>
      <c r="K2" s="551"/>
      <c r="P2" s="87"/>
    </row>
    <row r="3" spans="1:16" s="86" customFormat="1" ht="21" customHeight="1" thickBot="1" x14ac:dyDescent="0.35">
      <c r="A3" s="171"/>
      <c r="B3" s="171"/>
      <c r="C3" s="171"/>
      <c r="D3" s="171"/>
      <c r="E3" s="171"/>
      <c r="F3" s="171"/>
      <c r="G3" s="171"/>
      <c r="H3" s="171"/>
      <c r="I3" s="171"/>
      <c r="J3" s="171"/>
      <c r="K3" s="171"/>
      <c r="P3" s="87"/>
    </row>
    <row r="4" spans="1:16" ht="111" customHeight="1" x14ac:dyDescent="0.25">
      <c r="A4" s="552"/>
      <c r="B4" s="553" t="s">
        <v>400</v>
      </c>
      <c r="C4" s="554"/>
      <c r="D4" s="553" t="s">
        <v>401</v>
      </c>
      <c r="E4" s="554"/>
      <c r="F4" s="555" t="s">
        <v>386</v>
      </c>
      <c r="G4" s="556"/>
      <c r="H4" s="557" t="s">
        <v>387</v>
      </c>
      <c r="I4" s="558"/>
      <c r="J4" s="559" t="s">
        <v>202</v>
      </c>
      <c r="K4" s="561" t="s">
        <v>203</v>
      </c>
      <c r="L4" s="563" t="s">
        <v>204</v>
      </c>
      <c r="M4" s="565" t="s">
        <v>205</v>
      </c>
      <c r="N4" s="566"/>
      <c r="O4" s="567"/>
      <c r="P4" s="563" t="s">
        <v>206</v>
      </c>
    </row>
    <row r="5" spans="1:16" ht="60.75" customHeight="1" thickBot="1" x14ac:dyDescent="0.3">
      <c r="A5" s="552"/>
      <c r="B5" s="88" t="s">
        <v>207</v>
      </c>
      <c r="C5" s="89" t="s">
        <v>208</v>
      </c>
      <c r="D5" s="88" t="s">
        <v>207</v>
      </c>
      <c r="E5" s="89" t="s">
        <v>208</v>
      </c>
      <c r="F5" s="88" t="s">
        <v>207</v>
      </c>
      <c r="G5" s="235" t="s">
        <v>208</v>
      </c>
      <c r="H5" s="236" t="s">
        <v>207</v>
      </c>
      <c r="I5" s="89" t="s">
        <v>208</v>
      </c>
      <c r="J5" s="560"/>
      <c r="K5" s="562"/>
      <c r="L5" s="564"/>
      <c r="M5" s="90" t="s">
        <v>209</v>
      </c>
      <c r="N5" s="91" t="s">
        <v>210</v>
      </c>
      <c r="O5" s="92" t="s">
        <v>211</v>
      </c>
      <c r="P5" s="564"/>
    </row>
    <row r="6" spans="1:16" ht="45" customHeight="1" thickBot="1" x14ac:dyDescent="0.3">
      <c r="A6" s="13"/>
      <c r="B6" s="568" t="s">
        <v>212</v>
      </c>
      <c r="C6" s="569"/>
      <c r="D6" s="570" t="s">
        <v>213</v>
      </c>
      <c r="E6" s="571"/>
      <c r="F6" s="568" t="s">
        <v>214</v>
      </c>
      <c r="G6" s="483"/>
      <c r="H6" s="572" t="s">
        <v>388</v>
      </c>
      <c r="I6" s="573"/>
      <c r="J6" s="93" t="s">
        <v>215</v>
      </c>
      <c r="K6" s="94" t="s">
        <v>216</v>
      </c>
      <c r="L6" s="95" t="s">
        <v>216</v>
      </c>
      <c r="M6" s="574" t="s">
        <v>216</v>
      </c>
      <c r="N6" s="575"/>
      <c r="O6" s="576"/>
      <c r="P6" s="96" t="s">
        <v>217</v>
      </c>
    </row>
    <row r="7" spans="1:16" ht="30" x14ac:dyDescent="0.25">
      <c r="A7" s="97" t="s">
        <v>218</v>
      </c>
      <c r="B7" s="98" t="s">
        <v>219</v>
      </c>
      <c r="C7" s="99">
        <v>4.1000000000000002E-2</v>
      </c>
      <c r="D7" s="100" t="s">
        <v>220</v>
      </c>
      <c r="E7" s="101">
        <v>0.40300000000000002</v>
      </c>
      <c r="F7" s="102" t="s">
        <v>221</v>
      </c>
      <c r="G7" s="237">
        <v>5.6000000000000001E-2</v>
      </c>
      <c r="H7" s="238" t="s">
        <v>222</v>
      </c>
      <c r="I7" s="99" t="s">
        <v>222</v>
      </c>
      <c r="J7" s="103">
        <v>28</v>
      </c>
      <c r="K7" s="104" t="s">
        <v>222</v>
      </c>
      <c r="L7" s="105" t="s">
        <v>223</v>
      </c>
      <c r="M7" s="106" t="s">
        <v>223</v>
      </c>
      <c r="N7" s="107" t="s">
        <v>223</v>
      </c>
      <c r="O7" s="108" t="s">
        <v>223</v>
      </c>
      <c r="P7" s="105">
        <v>0.37</v>
      </c>
    </row>
    <row r="8" spans="1:16" ht="30" x14ac:dyDescent="0.25">
      <c r="A8" s="109" t="s">
        <v>224</v>
      </c>
      <c r="B8" s="110" t="s">
        <v>219</v>
      </c>
      <c r="C8" s="111">
        <v>8.9999999999999998E-4</v>
      </c>
      <c r="D8" s="112" t="s">
        <v>220</v>
      </c>
      <c r="E8" s="113">
        <v>0.36599999999999999</v>
      </c>
      <c r="F8" s="114" t="s">
        <v>221</v>
      </c>
      <c r="G8" s="239">
        <v>0.08</v>
      </c>
      <c r="H8" s="240" t="s">
        <v>222</v>
      </c>
      <c r="I8" s="115" t="s">
        <v>222</v>
      </c>
      <c r="J8" s="116">
        <v>50</v>
      </c>
      <c r="K8" s="85" t="s">
        <v>222</v>
      </c>
      <c r="L8" s="117" t="s">
        <v>225</v>
      </c>
      <c r="M8" s="118" t="s">
        <v>226</v>
      </c>
      <c r="N8" s="119" t="s">
        <v>226</v>
      </c>
      <c r="O8" s="120" t="s">
        <v>227</v>
      </c>
      <c r="P8" s="121">
        <v>0.57999999999999996</v>
      </c>
    </row>
    <row r="9" spans="1:16" ht="30" x14ac:dyDescent="0.25">
      <c r="A9" s="122" t="s">
        <v>228</v>
      </c>
      <c r="B9" s="98" t="s">
        <v>229</v>
      </c>
      <c r="C9" s="99">
        <v>-2.7E-2</v>
      </c>
      <c r="D9" s="100" t="s">
        <v>230</v>
      </c>
      <c r="E9" s="101" t="s">
        <v>231</v>
      </c>
      <c r="F9" s="102" t="s">
        <v>221</v>
      </c>
      <c r="G9" s="237">
        <v>0.02</v>
      </c>
      <c r="H9" s="238" t="s">
        <v>221</v>
      </c>
      <c r="I9" s="101" t="s">
        <v>389</v>
      </c>
      <c r="J9" s="123">
        <v>0</v>
      </c>
      <c r="K9" s="104" t="s">
        <v>222</v>
      </c>
      <c r="L9" s="124" t="s">
        <v>232</v>
      </c>
      <c r="M9" s="125" t="s">
        <v>233</v>
      </c>
      <c r="N9" s="126" t="s">
        <v>234</v>
      </c>
      <c r="O9" s="127" t="s">
        <v>235</v>
      </c>
      <c r="P9" s="105" t="s">
        <v>236</v>
      </c>
    </row>
    <row r="10" spans="1:16" ht="30" x14ac:dyDescent="0.25">
      <c r="A10" s="109" t="s">
        <v>237</v>
      </c>
      <c r="B10" s="110" t="s">
        <v>229</v>
      </c>
      <c r="C10" s="115">
        <v>-3.1E-2</v>
      </c>
      <c r="D10" s="112" t="s">
        <v>230</v>
      </c>
      <c r="E10" s="113" t="s">
        <v>231</v>
      </c>
      <c r="F10" s="114" t="s">
        <v>221</v>
      </c>
      <c r="G10" s="239">
        <v>0.13700000000000001</v>
      </c>
      <c r="H10" s="240" t="s">
        <v>222</v>
      </c>
      <c r="I10" s="115" t="s">
        <v>222</v>
      </c>
      <c r="J10" s="116" t="s">
        <v>222</v>
      </c>
      <c r="K10" s="85" t="s">
        <v>238</v>
      </c>
      <c r="L10" s="117" t="s">
        <v>239</v>
      </c>
      <c r="M10" s="118" t="s">
        <v>238</v>
      </c>
      <c r="N10" s="119" t="s">
        <v>238</v>
      </c>
      <c r="O10" s="120" t="s">
        <v>240</v>
      </c>
      <c r="P10" s="121">
        <v>0.31</v>
      </c>
    </row>
    <row r="11" spans="1:16" ht="30" x14ac:dyDescent="0.25">
      <c r="A11" s="122" t="s">
        <v>241</v>
      </c>
      <c r="B11" s="98" t="s">
        <v>242</v>
      </c>
      <c r="C11" s="99">
        <v>-3.5000000000000003E-2</v>
      </c>
      <c r="D11" s="100" t="s">
        <v>230</v>
      </c>
      <c r="E11" s="101">
        <v>0.13200000000000001</v>
      </c>
      <c r="F11" s="102"/>
      <c r="G11" s="237"/>
      <c r="H11" s="238" t="s">
        <v>221</v>
      </c>
      <c r="I11" s="99">
        <v>1.4500000000000001E-2</v>
      </c>
      <c r="J11" s="123">
        <v>15</v>
      </c>
      <c r="K11" s="104" t="s">
        <v>222</v>
      </c>
      <c r="L11" s="124" t="s">
        <v>243</v>
      </c>
      <c r="M11" s="125" t="s">
        <v>244</v>
      </c>
      <c r="N11" s="126" t="s">
        <v>244</v>
      </c>
      <c r="O11" s="127" t="s">
        <v>244</v>
      </c>
      <c r="P11" s="105" t="s">
        <v>236</v>
      </c>
    </row>
    <row r="12" spans="1:16" ht="30" x14ac:dyDescent="0.25">
      <c r="A12" s="109" t="s">
        <v>245</v>
      </c>
      <c r="B12" s="110" t="s">
        <v>246</v>
      </c>
      <c r="C12" s="115">
        <v>-2.7E-2</v>
      </c>
      <c r="D12" s="112" t="s">
        <v>247</v>
      </c>
      <c r="E12" s="113" t="s">
        <v>231</v>
      </c>
      <c r="F12" s="114" t="s">
        <v>221</v>
      </c>
      <c r="G12" s="239">
        <v>8.5000000000000006E-2</v>
      </c>
      <c r="H12" s="240" t="s">
        <v>222</v>
      </c>
      <c r="I12" s="115" t="s">
        <v>222</v>
      </c>
      <c r="J12" s="116">
        <v>10</v>
      </c>
      <c r="K12" s="85"/>
      <c r="L12" s="117" t="s">
        <v>248</v>
      </c>
      <c r="M12" s="118" t="s">
        <v>248</v>
      </c>
      <c r="N12" s="119" t="s">
        <v>248</v>
      </c>
      <c r="O12" s="120" t="s">
        <v>248</v>
      </c>
      <c r="P12" s="121" t="s">
        <v>236</v>
      </c>
    </row>
    <row r="13" spans="1:16" ht="45" x14ac:dyDescent="0.25">
      <c r="A13" s="122" t="s">
        <v>249</v>
      </c>
      <c r="B13" s="98" t="s">
        <v>242</v>
      </c>
      <c r="C13" s="99">
        <v>-3.5999999999999997E-2</v>
      </c>
      <c r="D13" s="100" t="s">
        <v>247</v>
      </c>
      <c r="E13" s="101">
        <v>0.18</v>
      </c>
      <c r="F13" s="102" t="s">
        <v>221</v>
      </c>
      <c r="G13" s="237">
        <v>0.08</v>
      </c>
      <c r="H13" s="238" t="s">
        <v>222</v>
      </c>
      <c r="I13" s="99" t="s">
        <v>222</v>
      </c>
      <c r="J13" s="123" t="s">
        <v>222</v>
      </c>
      <c r="K13" s="104" t="s">
        <v>250</v>
      </c>
      <c r="L13" s="124" t="s">
        <v>251</v>
      </c>
      <c r="M13" s="125" t="s">
        <v>252</v>
      </c>
      <c r="N13" s="126" t="s">
        <v>253</v>
      </c>
      <c r="O13" s="127" t="s">
        <v>254</v>
      </c>
      <c r="P13" s="105" t="s">
        <v>236</v>
      </c>
    </row>
    <row r="14" spans="1:16" ht="30" x14ac:dyDescent="0.25">
      <c r="A14" s="109" t="s">
        <v>255</v>
      </c>
      <c r="B14" s="110" t="s">
        <v>256</v>
      </c>
      <c r="C14" s="115">
        <v>-4.4999999999999998E-2</v>
      </c>
      <c r="D14" s="128" t="s">
        <v>257</v>
      </c>
      <c r="E14" s="129">
        <v>0.13200000000000001</v>
      </c>
      <c r="F14" s="114"/>
      <c r="G14" s="239"/>
      <c r="H14" s="240" t="s">
        <v>221</v>
      </c>
      <c r="I14" s="115">
        <v>2.76E-2</v>
      </c>
      <c r="J14" s="116">
        <v>29</v>
      </c>
      <c r="K14" s="85"/>
      <c r="L14" s="117" t="s">
        <v>258</v>
      </c>
      <c r="M14" s="118" t="s">
        <v>259</v>
      </c>
      <c r="N14" s="119"/>
      <c r="O14" s="120"/>
      <c r="P14" s="121">
        <v>0.51</v>
      </c>
    </row>
    <row r="15" spans="1:16" ht="45" x14ac:dyDescent="0.25">
      <c r="A15" s="122" t="s">
        <v>260</v>
      </c>
      <c r="B15" s="98" t="s">
        <v>229</v>
      </c>
      <c r="C15" s="99">
        <v>-8.0000000000000002E-3</v>
      </c>
      <c r="D15" s="100" t="s">
        <v>261</v>
      </c>
      <c r="E15" s="101">
        <v>0.23300000000000001</v>
      </c>
      <c r="F15" s="102" t="s">
        <v>221</v>
      </c>
      <c r="G15" s="237">
        <v>0.128</v>
      </c>
      <c r="H15" s="238" t="s">
        <v>222</v>
      </c>
      <c r="I15" s="99" t="s">
        <v>222</v>
      </c>
      <c r="J15" s="123">
        <v>18</v>
      </c>
      <c r="K15" s="104"/>
      <c r="L15" s="124" t="s">
        <v>251</v>
      </c>
      <c r="M15" s="125" t="s">
        <v>254</v>
      </c>
      <c r="N15" s="126" t="s">
        <v>254</v>
      </c>
      <c r="O15" s="127" t="s">
        <v>262</v>
      </c>
      <c r="P15" s="105">
        <v>0.26</v>
      </c>
    </row>
    <row r="16" spans="1:16" ht="45" x14ac:dyDescent="0.25">
      <c r="A16" s="109" t="s">
        <v>263</v>
      </c>
      <c r="B16" s="110" t="s">
        <v>229</v>
      </c>
      <c r="C16" s="115">
        <v>-1.6E-2</v>
      </c>
      <c r="D16" s="112" t="s">
        <v>230</v>
      </c>
      <c r="E16" s="113">
        <v>0.11</v>
      </c>
      <c r="F16" s="114" t="s">
        <v>221</v>
      </c>
      <c r="G16" s="239">
        <v>0.111</v>
      </c>
      <c r="H16" s="240" t="s">
        <v>222</v>
      </c>
      <c r="I16" s="115" t="s">
        <v>222</v>
      </c>
      <c r="J16" s="116" t="s">
        <v>222</v>
      </c>
      <c r="K16" s="85" t="s">
        <v>264</v>
      </c>
      <c r="L16" s="117" t="s">
        <v>265</v>
      </c>
      <c r="M16" s="118" t="s">
        <v>266</v>
      </c>
      <c r="N16" s="119" t="s">
        <v>266</v>
      </c>
      <c r="O16" s="120" t="s">
        <v>267</v>
      </c>
      <c r="P16" s="121">
        <v>0.36</v>
      </c>
    </row>
    <row r="17" spans="1:16" ht="30" x14ac:dyDescent="0.25">
      <c r="A17" s="122" t="s">
        <v>268</v>
      </c>
      <c r="B17" s="98" t="s">
        <v>242</v>
      </c>
      <c r="C17" s="99">
        <v>-9.0999999999999998E-2</v>
      </c>
      <c r="D17" s="100" t="s">
        <v>247</v>
      </c>
      <c r="E17" s="101">
        <v>0.19400000000000001</v>
      </c>
      <c r="F17" s="102" t="s">
        <v>221</v>
      </c>
      <c r="G17" s="237">
        <v>9.7000000000000003E-2</v>
      </c>
      <c r="H17" s="238" t="s">
        <v>222</v>
      </c>
      <c r="I17" s="99" t="s">
        <v>222</v>
      </c>
      <c r="J17" s="103">
        <v>50</v>
      </c>
      <c r="K17" s="104"/>
      <c r="L17" s="124" t="s">
        <v>269</v>
      </c>
      <c r="M17" s="125" t="s">
        <v>227</v>
      </c>
      <c r="N17" s="126" t="s">
        <v>225</v>
      </c>
      <c r="O17" s="127" t="s">
        <v>227</v>
      </c>
      <c r="P17" s="105">
        <v>0.56000000000000005</v>
      </c>
    </row>
    <row r="18" spans="1:16" ht="60" x14ac:dyDescent="0.25">
      <c r="A18" s="109" t="s">
        <v>270</v>
      </c>
      <c r="B18" s="110" t="s">
        <v>242</v>
      </c>
      <c r="C18" s="115">
        <v>-0.04</v>
      </c>
      <c r="D18" s="112" t="s">
        <v>247</v>
      </c>
      <c r="E18" s="113" t="s">
        <v>231</v>
      </c>
      <c r="F18" s="114"/>
      <c r="G18" s="239"/>
      <c r="H18" s="240" t="s">
        <v>284</v>
      </c>
      <c r="I18" s="115">
        <v>4.3299999999999998E-2</v>
      </c>
      <c r="J18" s="116" t="s">
        <v>222</v>
      </c>
      <c r="K18" s="130" t="s">
        <v>271</v>
      </c>
      <c r="L18" s="117" t="s">
        <v>271</v>
      </c>
      <c r="M18" s="118" t="s">
        <v>271</v>
      </c>
      <c r="N18" s="119" t="s">
        <v>271</v>
      </c>
      <c r="O18" s="131" t="s">
        <v>271</v>
      </c>
      <c r="P18" s="132" t="s">
        <v>236</v>
      </c>
    </row>
    <row r="19" spans="1:16" ht="30" x14ac:dyDescent="0.25">
      <c r="A19" s="122" t="s">
        <v>272</v>
      </c>
      <c r="B19" s="98" t="s">
        <v>242</v>
      </c>
      <c r="C19" s="99">
        <v>-0.05</v>
      </c>
      <c r="D19" s="100" t="s">
        <v>230</v>
      </c>
      <c r="E19" s="101" t="s">
        <v>231</v>
      </c>
      <c r="F19" s="102"/>
      <c r="G19" s="237"/>
      <c r="H19" s="238" t="s">
        <v>221</v>
      </c>
      <c r="I19" s="99">
        <v>1.47E-2</v>
      </c>
      <c r="J19" s="123" t="s">
        <v>222</v>
      </c>
      <c r="K19" s="104" t="s">
        <v>273</v>
      </c>
      <c r="L19" s="124" t="s">
        <v>232</v>
      </c>
      <c r="M19" s="125" t="s">
        <v>239</v>
      </c>
      <c r="N19" s="126" t="s">
        <v>238</v>
      </c>
      <c r="O19" s="127" t="s">
        <v>273</v>
      </c>
      <c r="P19" s="105" t="s">
        <v>236</v>
      </c>
    </row>
    <row r="20" spans="1:16" ht="30" x14ac:dyDescent="0.25">
      <c r="A20" s="109" t="s">
        <v>274</v>
      </c>
      <c r="B20" s="110" t="s">
        <v>242</v>
      </c>
      <c r="C20" s="115">
        <v>-7.4999999999999997E-2</v>
      </c>
      <c r="D20" s="128" t="s">
        <v>247</v>
      </c>
      <c r="E20" s="133">
        <v>0.123</v>
      </c>
      <c r="F20" s="114"/>
      <c r="G20" s="239"/>
      <c r="H20" s="240" t="s">
        <v>221</v>
      </c>
      <c r="I20" s="115">
        <v>1.34E-2</v>
      </c>
      <c r="J20" s="116">
        <v>68</v>
      </c>
      <c r="K20" s="85" t="s">
        <v>222</v>
      </c>
      <c r="L20" s="117" t="s">
        <v>275</v>
      </c>
      <c r="M20" s="118" t="s">
        <v>276</v>
      </c>
      <c r="N20" s="119" t="s">
        <v>277</v>
      </c>
      <c r="O20" s="120" t="s">
        <v>278</v>
      </c>
      <c r="P20" s="121">
        <v>0.5</v>
      </c>
    </row>
    <row r="21" spans="1:16" ht="30" x14ac:dyDescent="0.25">
      <c r="A21" s="122" t="s">
        <v>279</v>
      </c>
      <c r="B21" s="98" t="s">
        <v>229</v>
      </c>
      <c r="C21" s="99">
        <v>-1.4999999999999999E-2</v>
      </c>
      <c r="D21" s="100" t="s">
        <v>247</v>
      </c>
      <c r="E21" s="101">
        <v>0.16200000000000001</v>
      </c>
      <c r="F21" s="102"/>
      <c r="G21" s="237"/>
      <c r="H21" s="238" t="s">
        <v>221</v>
      </c>
      <c r="I21" s="99">
        <v>1.2E-2</v>
      </c>
      <c r="J21" s="123">
        <v>62</v>
      </c>
      <c r="K21" s="104" t="s">
        <v>222</v>
      </c>
      <c r="L21" s="124" t="s">
        <v>232</v>
      </c>
      <c r="M21" s="125" t="s">
        <v>238</v>
      </c>
      <c r="N21" s="126" t="s">
        <v>240</v>
      </c>
      <c r="O21" s="127" t="s">
        <v>238</v>
      </c>
      <c r="P21" s="105">
        <v>0.52</v>
      </c>
    </row>
    <row r="22" spans="1:16" ht="30" x14ac:dyDescent="0.25">
      <c r="A22" s="109" t="s">
        <v>280</v>
      </c>
      <c r="B22" s="110" t="s">
        <v>242</v>
      </c>
      <c r="C22" s="115">
        <v>-4.9000000000000002E-2</v>
      </c>
      <c r="D22" s="112" t="s">
        <v>261</v>
      </c>
      <c r="E22" s="113">
        <v>0.218</v>
      </c>
      <c r="F22" s="114" t="s">
        <v>221</v>
      </c>
      <c r="G22" s="239">
        <v>5.8999999999999997E-2</v>
      </c>
      <c r="H22" s="240" t="s">
        <v>222</v>
      </c>
      <c r="I22" s="115" t="s">
        <v>222</v>
      </c>
      <c r="J22" s="116">
        <v>49</v>
      </c>
      <c r="K22" s="85" t="s">
        <v>222</v>
      </c>
      <c r="L22" s="117" t="s">
        <v>232</v>
      </c>
      <c r="M22" s="118" t="s">
        <v>273</v>
      </c>
      <c r="N22" s="119" t="s">
        <v>238</v>
      </c>
      <c r="O22" s="120" t="s">
        <v>273</v>
      </c>
      <c r="P22" s="121">
        <v>0.43</v>
      </c>
    </row>
    <row r="23" spans="1:16" ht="30" x14ac:dyDescent="0.25">
      <c r="A23" s="122" t="s">
        <v>281</v>
      </c>
      <c r="B23" s="98" t="s">
        <v>229</v>
      </c>
      <c r="C23" s="99">
        <v>-2.3E-2</v>
      </c>
      <c r="D23" s="100" t="s">
        <v>282</v>
      </c>
      <c r="E23" s="101">
        <v>0.61</v>
      </c>
      <c r="F23" s="102" t="s">
        <v>221</v>
      </c>
      <c r="G23" s="237">
        <v>0.14499999999999999</v>
      </c>
      <c r="H23" s="238" t="s">
        <v>222</v>
      </c>
      <c r="I23" s="99" t="s">
        <v>222</v>
      </c>
      <c r="J23" s="123" t="s">
        <v>222</v>
      </c>
      <c r="K23" s="104" t="s">
        <v>232</v>
      </c>
      <c r="L23" s="105" t="s">
        <v>232</v>
      </c>
      <c r="M23" s="106" t="s">
        <v>232</v>
      </c>
      <c r="N23" s="107" t="s">
        <v>232</v>
      </c>
      <c r="O23" s="108" t="s">
        <v>232</v>
      </c>
      <c r="P23" s="105" t="s">
        <v>236</v>
      </c>
    </row>
    <row r="24" spans="1:16" ht="30" x14ac:dyDescent="0.25">
      <c r="A24" s="109" t="s">
        <v>283</v>
      </c>
      <c r="B24" s="110" t="s">
        <v>242</v>
      </c>
      <c r="C24" s="115">
        <v>-4.4999999999999998E-2</v>
      </c>
      <c r="D24" s="112" t="s">
        <v>261</v>
      </c>
      <c r="E24" s="113">
        <v>0.20399999999999999</v>
      </c>
      <c r="F24" s="114" t="s">
        <v>284</v>
      </c>
      <c r="G24" s="239">
        <v>0.17799999999999999</v>
      </c>
      <c r="H24" s="240" t="s">
        <v>222</v>
      </c>
      <c r="I24" s="115" t="s">
        <v>222</v>
      </c>
      <c r="J24" s="116">
        <v>52</v>
      </c>
      <c r="K24" s="85" t="s">
        <v>222</v>
      </c>
      <c r="L24" s="121" t="s">
        <v>285</v>
      </c>
      <c r="M24" s="134" t="s">
        <v>243</v>
      </c>
      <c r="N24" s="135" t="s">
        <v>286</v>
      </c>
      <c r="O24" s="136" t="s">
        <v>243</v>
      </c>
      <c r="P24" s="121">
        <v>0.46</v>
      </c>
    </row>
    <row r="25" spans="1:16" ht="30" x14ac:dyDescent="0.25">
      <c r="A25" s="122" t="s">
        <v>287</v>
      </c>
      <c r="B25" s="98" t="s">
        <v>242</v>
      </c>
      <c r="C25" s="99">
        <v>-3.9E-2</v>
      </c>
      <c r="D25" s="100" t="s">
        <v>261</v>
      </c>
      <c r="E25" s="101">
        <v>0.24</v>
      </c>
      <c r="F25" s="102" t="s">
        <v>221</v>
      </c>
      <c r="G25" s="237">
        <v>8.7999999999999995E-2</v>
      </c>
      <c r="H25" s="238" t="s">
        <v>222</v>
      </c>
      <c r="I25" s="99" t="s">
        <v>222</v>
      </c>
      <c r="J25" s="123">
        <v>47</v>
      </c>
      <c r="K25" s="104" t="s">
        <v>222</v>
      </c>
      <c r="L25" s="105" t="s">
        <v>285</v>
      </c>
      <c r="M25" s="106" t="s">
        <v>243</v>
      </c>
      <c r="N25" s="107" t="s">
        <v>286</v>
      </c>
      <c r="O25" s="108" t="s">
        <v>243</v>
      </c>
      <c r="P25" s="105">
        <v>0.43</v>
      </c>
    </row>
    <row r="26" spans="1:16" ht="30" x14ac:dyDescent="0.25">
      <c r="A26" s="109" t="s">
        <v>288</v>
      </c>
      <c r="B26" s="110" t="s">
        <v>256</v>
      </c>
      <c r="C26" s="115">
        <v>-4.1799999999999997E-2</v>
      </c>
      <c r="D26" s="112" t="s">
        <v>247</v>
      </c>
      <c r="E26" s="113">
        <v>0.19500000000000001</v>
      </c>
      <c r="F26" s="114" t="s">
        <v>221</v>
      </c>
      <c r="G26" s="239">
        <v>0.13900000000000001</v>
      </c>
      <c r="H26" s="240" t="s">
        <v>222</v>
      </c>
      <c r="I26" s="115" t="s">
        <v>222</v>
      </c>
      <c r="J26" s="116">
        <v>55</v>
      </c>
      <c r="K26" s="85" t="s">
        <v>222</v>
      </c>
      <c r="L26" s="117" t="s">
        <v>289</v>
      </c>
      <c r="M26" s="118" t="s">
        <v>289</v>
      </c>
      <c r="N26" s="119" t="s">
        <v>289</v>
      </c>
      <c r="O26" s="120" t="s">
        <v>289</v>
      </c>
      <c r="P26" s="121">
        <v>0.53</v>
      </c>
    </row>
    <row r="27" spans="1:16" ht="30" x14ac:dyDescent="0.25">
      <c r="A27" s="122" t="s">
        <v>290</v>
      </c>
      <c r="B27" s="98" t="s">
        <v>229</v>
      </c>
      <c r="C27" s="99">
        <v>-5.0000000000000001E-3</v>
      </c>
      <c r="D27" s="100" t="s">
        <v>247</v>
      </c>
      <c r="E27" s="101">
        <v>0.09</v>
      </c>
      <c r="F27" s="102" t="s">
        <v>221</v>
      </c>
      <c r="G27" s="237">
        <v>6.7000000000000004E-2</v>
      </c>
      <c r="H27" s="238" t="s">
        <v>222</v>
      </c>
      <c r="I27" s="99" t="s">
        <v>222</v>
      </c>
      <c r="J27" s="123">
        <v>16</v>
      </c>
      <c r="K27" s="104" t="s">
        <v>222</v>
      </c>
      <c r="L27" s="124" t="s">
        <v>291</v>
      </c>
      <c r="M27" s="125" t="s">
        <v>291</v>
      </c>
      <c r="N27" s="126" t="s">
        <v>291</v>
      </c>
      <c r="O27" s="127" t="s">
        <v>291</v>
      </c>
      <c r="P27" s="105">
        <v>0.38</v>
      </c>
    </row>
    <row r="28" spans="1:16" ht="45" x14ac:dyDescent="0.25">
      <c r="A28" s="109" t="s">
        <v>292</v>
      </c>
      <c r="B28" s="110" t="s">
        <v>242</v>
      </c>
      <c r="C28" s="115">
        <v>-3.2000000000000001E-2</v>
      </c>
      <c r="D28" s="112" t="s">
        <v>247</v>
      </c>
      <c r="E28" s="113" t="s">
        <v>231</v>
      </c>
      <c r="F28" s="114"/>
      <c r="G28" s="239"/>
      <c r="H28" s="240" t="s">
        <v>284</v>
      </c>
      <c r="I28" s="115">
        <v>4.3200000000000002E-2</v>
      </c>
      <c r="J28" s="137">
        <v>56</v>
      </c>
      <c r="K28" s="85" t="s">
        <v>222</v>
      </c>
      <c r="L28" s="117" t="s">
        <v>293</v>
      </c>
      <c r="M28" s="118" t="s">
        <v>294</v>
      </c>
      <c r="N28" s="119" t="s">
        <v>294</v>
      </c>
      <c r="O28" s="120" t="s">
        <v>294</v>
      </c>
      <c r="P28" s="121" t="s">
        <v>236</v>
      </c>
    </row>
    <row r="29" spans="1:16" ht="45" x14ac:dyDescent="0.25">
      <c r="A29" s="122" t="s">
        <v>295</v>
      </c>
      <c r="B29" s="98" t="s">
        <v>229</v>
      </c>
      <c r="C29" s="99">
        <v>-0.02</v>
      </c>
      <c r="D29" s="100" t="s">
        <v>296</v>
      </c>
      <c r="E29" s="101">
        <v>0.15</v>
      </c>
      <c r="F29" s="102" t="s">
        <v>284</v>
      </c>
      <c r="G29" s="237">
        <v>0.221</v>
      </c>
      <c r="H29" s="238" t="s">
        <v>222</v>
      </c>
      <c r="I29" s="99" t="s">
        <v>222</v>
      </c>
      <c r="J29" s="103">
        <v>8</v>
      </c>
      <c r="K29" s="104" t="s">
        <v>222</v>
      </c>
      <c r="L29" s="124" t="s">
        <v>297</v>
      </c>
      <c r="M29" s="125" t="s">
        <v>298</v>
      </c>
      <c r="N29" s="126" t="s">
        <v>299</v>
      </c>
      <c r="O29" s="127" t="s">
        <v>300</v>
      </c>
      <c r="P29" s="105">
        <v>0.42</v>
      </c>
    </row>
    <row r="30" spans="1:16" ht="45" x14ac:dyDescent="0.25">
      <c r="A30" s="109" t="s">
        <v>301</v>
      </c>
      <c r="B30" s="110" t="s">
        <v>256</v>
      </c>
      <c r="C30" s="115">
        <v>-4.1799999999999997E-2</v>
      </c>
      <c r="D30" s="138" t="s">
        <v>302</v>
      </c>
      <c r="E30" s="129">
        <v>0.25900000000000001</v>
      </c>
      <c r="F30" s="114" t="s">
        <v>221</v>
      </c>
      <c r="G30" s="239">
        <v>0.129</v>
      </c>
      <c r="H30" s="240" t="s">
        <v>222</v>
      </c>
      <c r="I30" s="115" t="s">
        <v>222</v>
      </c>
      <c r="J30" s="137">
        <v>90</v>
      </c>
      <c r="K30" s="85" t="s">
        <v>222</v>
      </c>
      <c r="L30" s="117" t="s">
        <v>303</v>
      </c>
      <c r="M30" s="118" t="s">
        <v>304</v>
      </c>
      <c r="N30" s="119" t="s">
        <v>304</v>
      </c>
      <c r="O30" s="120" t="s">
        <v>304</v>
      </c>
      <c r="P30" s="121">
        <v>0.59</v>
      </c>
    </row>
    <row r="31" spans="1:16" ht="30" x14ac:dyDescent="0.25">
      <c r="A31" s="122" t="s">
        <v>305</v>
      </c>
      <c r="B31" s="98" t="s">
        <v>242</v>
      </c>
      <c r="C31" s="99">
        <v>-6.3E-2</v>
      </c>
      <c r="D31" s="100" t="s">
        <v>247</v>
      </c>
      <c r="E31" s="101" t="s">
        <v>231</v>
      </c>
      <c r="F31" s="102" t="s">
        <v>221</v>
      </c>
      <c r="G31" s="237">
        <v>0.04</v>
      </c>
      <c r="H31" s="238" t="s">
        <v>222</v>
      </c>
      <c r="I31" s="99" t="s">
        <v>222</v>
      </c>
      <c r="J31" s="123" t="s">
        <v>222</v>
      </c>
      <c r="K31" s="104" t="s">
        <v>306</v>
      </c>
      <c r="L31" s="105" t="s">
        <v>307</v>
      </c>
      <c r="M31" s="106" t="s">
        <v>239</v>
      </c>
      <c r="N31" s="107" t="s">
        <v>239</v>
      </c>
      <c r="O31" s="108" t="s">
        <v>239</v>
      </c>
      <c r="P31" s="105" t="s">
        <v>236</v>
      </c>
    </row>
    <row r="32" spans="1:16" ht="30" x14ac:dyDescent="0.25">
      <c r="A32" s="109" t="s">
        <v>308</v>
      </c>
      <c r="B32" s="110" t="s">
        <v>229</v>
      </c>
      <c r="C32" s="115">
        <v>0</v>
      </c>
      <c r="D32" s="112" t="s">
        <v>282</v>
      </c>
      <c r="E32" s="113">
        <v>0.376</v>
      </c>
      <c r="F32" s="114" t="s">
        <v>284</v>
      </c>
      <c r="G32" s="239">
        <v>0.18099999999999999</v>
      </c>
      <c r="H32" s="240" t="s">
        <v>222</v>
      </c>
      <c r="I32" s="115" t="s">
        <v>222</v>
      </c>
      <c r="J32" s="116" t="s">
        <v>222</v>
      </c>
      <c r="K32" s="85" t="s">
        <v>309</v>
      </c>
      <c r="L32" s="121" t="s">
        <v>285</v>
      </c>
      <c r="M32" s="134" t="s">
        <v>243</v>
      </c>
      <c r="N32" s="135" t="s">
        <v>286</v>
      </c>
      <c r="O32" s="136" t="s">
        <v>243</v>
      </c>
      <c r="P32" s="121" t="s">
        <v>236</v>
      </c>
    </row>
    <row r="33" spans="1:16" ht="30" x14ac:dyDescent="0.25">
      <c r="A33" s="122" t="s">
        <v>310</v>
      </c>
      <c r="B33" s="98" t="s">
        <v>242</v>
      </c>
      <c r="C33" s="99">
        <v>-5.5E-2</v>
      </c>
      <c r="D33" s="100" t="s">
        <v>261</v>
      </c>
      <c r="E33" s="101">
        <v>0.188</v>
      </c>
      <c r="F33" s="102" t="s">
        <v>221</v>
      </c>
      <c r="G33" s="237">
        <v>0.10199999999999999</v>
      </c>
      <c r="H33" s="238" t="s">
        <v>222</v>
      </c>
      <c r="I33" s="99" t="s">
        <v>222</v>
      </c>
      <c r="J33" s="103">
        <v>47</v>
      </c>
      <c r="K33" s="104" t="s">
        <v>222</v>
      </c>
      <c r="L33" s="105" t="s">
        <v>227</v>
      </c>
      <c r="M33" s="106" t="s">
        <v>226</v>
      </c>
      <c r="N33" s="107" t="s">
        <v>225</v>
      </c>
      <c r="O33" s="108" t="s">
        <v>226</v>
      </c>
      <c r="P33" s="105">
        <v>0.47</v>
      </c>
    </row>
    <row r="34" spans="1:16" ht="30" x14ac:dyDescent="0.25">
      <c r="A34" s="109" t="s">
        <v>311</v>
      </c>
      <c r="B34" s="110" t="s">
        <v>242</v>
      </c>
      <c r="C34" s="115">
        <v>-3.4000000000000002E-2</v>
      </c>
      <c r="D34" s="112" t="s">
        <v>296</v>
      </c>
      <c r="E34" s="113">
        <v>0.151</v>
      </c>
      <c r="F34" s="114" t="s">
        <v>221</v>
      </c>
      <c r="G34" s="239">
        <v>0.10199999999999999</v>
      </c>
      <c r="H34" s="240" t="s">
        <v>222</v>
      </c>
      <c r="I34" s="115" t="s">
        <v>222</v>
      </c>
      <c r="J34" s="137">
        <v>65</v>
      </c>
      <c r="K34" s="85" t="s">
        <v>222</v>
      </c>
      <c r="L34" s="121" t="s">
        <v>238</v>
      </c>
      <c r="M34" s="134" t="s">
        <v>238</v>
      </c>
      <c r="N34" s="135" t="s">
        <v>240</v>
      </c>
      <c r="O34" s="136" t="s">
        <v>239</v>
      </c>
      <c r="P34" s="121">
        <v>0.42</v>
      </c>
    </row>
    <row r="35" spans="1:16" ht="30" x14ac:dyDescent="0.25">
      <c r="A35" s="122" t="s">
        <v>312</v>
      </c>
      <c r="B35" s="98" t="s">
        <v>242</v>
      </c>
      <c r="C35" s="99">
        <v>-0.04</v>
      </c>
      <c r="D35" s="98" t="s">
        <v>282</v>
      </c>
      <c r="E35" s="101">
        <v>0.24399999999999999</v>
      </c>
      <c r="F35" s="102"/>
      <c r="G35" s="237"/>
      <c r="H35" s="238" t="s">
        <v>284</v>
      </c>
      <c r="I35" s="99">
        <v>4.1500000000000002E-2</v>
      </c>
      <c r="J35" s="103">
        <v>54</v>
      </c>
      <c r="K35" s="104" t="s">
        <v>222</v>
      </c>
      <c r="L35" s="105" t="s">
        <v>238</v>
      </c>
      <c r="M35" s="106" t="s">
        <v>238</v>
      </c>
      <c r="N35" s="107" t="s">
        <v>240</v>
      </c>
      <c r="O35" s="108" t="s">
        <v>239</v>
      </c>
      <c r="P35" s="105">
        <v>0.56000000000000005</v>
      </c>
    </row>
    <row r="36" spans="1:16" ht="30" x14ac:dyDescent="0.25">
      <c r="A36" s="109" t="s">
        <v>313</v>
      </c>
      <c r="B36" s="110" t="s">
        <v>242</v>
      </c>
      <c r="C36" s="115">
        <v>-4.4999999999999998E-2</v>
      </c>
      <c r="D36" s="112" t="s">
        <v>247</v>
      </c>
      <c r="E36" s="113" t="s">
        <v>231</v>
      </c>
      <c r="F36" s="114"/>
      <c r="G36" s="239"/>
      <c r="H36" s="240" t="s">
        <v>221</v>
      </c>
      <c r="I36" s="115">
        <v>2.8000000000000001E-2</v>
      </c>
      <c r="J36" s="137">
        <v>19</v>
      </c>
      <c r="K36" s="85" t="s">
        <v>222</v>
      </c>
      <c r="L36" s="121" t="s">
        <v>225</v>
      </c>
      <c r="M36" s="134" t="s">
        <v>314</v>
      </c>
      <c r="N36" s="135" t="s">
        <v>227</v>
      </c>
      <c r="O36" s="136" t="s">
        <v>226</v>
      </c>
      <c r="P36" s="121">
        <v>0.37</v>
      </c>
    </row>
    <row r="37" spans="1:16" ht="45" x14ac:dyDescent="0.25">
      <c r="A37" s="122" t="s">
        <v>315</v>
      </c>
      <c r="B37" s="98" t="s">
        <v>242</v>
      </c>
      <c r="C37" s="99">
        <v>-3.9E-2</v>
      </c>
      <c r="D37" s="100" t="s">
        <v>247</v>
      </c>
      <c r="E37" s="101">
        <v>0.19700000000000001</v>
      </c>
      <c r="F37" s="102" t="s">
        <v>284</v>
      </c>
      <c r="G37" s="237">
        <v>0.16400000000000001</v>
      </c>
      <c r="H37" s="238" t="s">
        <v>222</v>
      </c>
      <c r="I37" s="99" t="s">
        <v>222</v>
      </c>
      <c r="J37" s="103">
        <v>4</v>
      </c>
      <c r="K37" s="104" t="s">
        <v>222</v>
      </c>
      <c r="L37" s="124" t="s">
        <v>316</v>
      </c>
      <c r="M37" s="125" t="s">
        <v>316</v>
      </c>
      <c r="N37" s="126" t="s">
        <v>316</v>
      </c>
      <c r="O37" s="127" t="s">
        <v>316</v>
      </c>
      <c r="P37" s="105">
        <v>0.45</v>
      </c>
    </row>
    <row r="38" spans="1:16" ht="45.75" thickBot="1" x14ac:dyDescent="0.3">
      <c r="A38" s="139" t="s">
        <v>317</v>
      </c>
      <c r="B38" s="140" t="s">
        <v>229</v>
      </c>
      <c r="C38" s="141">
        <v>-1.2999999999999999E-2</v>
      </c>
      <c r="D38" s="142" t="s">
        <v>261</v>
      </c>
      <c r="E38" s="143">
        <v>0.35599999999999998</v>
      </c>
      <c r="F38" s="140" t="s">
        <v>221</v>
      </c>
      <c r="G38" s="241">
        <v>0.06</v>
      </c>
      <c r="H38" s="242" t="s">
        <v>222</v>
      </c>
      <c r="I38" s="141" t="s">
        <v>222</v>
      </c>
      <c r="J38" s="144">
        <v>20</v>
      </c>
      <c r="K38" s="145" t="s">
        <v>222</v>
      </c>
      <c r="L38" s="146" t="s">
        <v>318</v>
      </c>
      <c r="M38" s="147" t="s">
        <v>318</v>
      </c>
      <c r="N38" s="148" t="s">
        <v>318</v>
      </c>
      <c r="O38" s="149" t="s">
        <v>318</v>
      </c>
      <c r="P38" s="150">
        <v>0.35</v>
      </c>
    </row>
    <row r="39" spans="1:16" x14ac:dyDescent="0.25">
      <c r="K39" s="85"/>
      <c r="L39" s="85"/>
      <c r="M39" s="85"/>
      <c r="N39" s="85"/>
      <c r="O39" s="85"/>
    </row>
    <row r="40" spans="1:16" x14ac:dyDescent="0.25">
      <c r="K40" s="85"/>
      <c r="L40" s="85"/>
      <c r="M40" s="85"/>
      <c r="N40" s="85"/>
      <c r="O40" s="85"/>
    </row>
    <row r="41" spans="1:16" x14ac:dyDescent="0.25">
      <c r="K41" s="85"/>
      <c r="L41" s="85"/>
      <c r="M41" s="85"/>
      <c r="N41" s="85"/>
      <c r="O41" s="85"/>
    </row>
    <row r="42" spans="1:16" x14ac:dyDescent="0.25">
      <c r="K42" s="85"/>
      <c r="L42" s="85"/>
      <c r="M42" s="85"/>
      <c r="N42" s="85"/>
      <c r="O42" s="85"/>
    </row>
    <row r="43" spans="1:16" x14ac:dyDescent="0.25">
      <c r="K43" s="85"/>
      <c r="L43" s="85"/>
      <c r="M43" s="85"/>
      <c r="N43" s="85"/>
      <c r="O43" s="85"/>
    </row>
    <row r="44" spans="1:16" x14ac:dyDescent="0.25">
      <c r="K44" s="85"/>
      <c r="L44" s="85"/>
      <c r="M44" s="85"/>
      <c r="N44" s="85"/>
      <c r="O44" s="85"/>
    </row>
    <row r="45" spans="1:16" x14ac:dyDescent="0.25">
      <c r="K45" s="85"/>
      <c r="L45" s="85"/>
      <c r="M45" s="85"/>
      <c r="N45" s="85"/>
      <c r="O45" s="85"/>
    </row>
    <row r="46" spans="1:16" x14ac:dyDescent="0.25">
      <c r="K46" s="85"/>
      <c r="L46" s="85"/>
      <c r="M46" s="85"/>
      <c r="N46" s="85"/>
      <c r="O46" s="85"/>
    </row>
    <row r="47" spans="1:16" x14ac:dyDescent="0.25">
      <c r="K47" s="85"/>
      <c r="L47" s="85"/>
      <c r="M47" s="85"/>
      <c r="N47" s="85"/>
      <c r="O47" s="85"/>
    </row>
    <row r="48" spans="1:16" x14ac:dyDescent="0.25">
      <c r="K48" s="85"/>
      <c r="L48" s="85"/>
      <c r="M48" s="85"/>
      <c r="N48" s="85"/>
      <c r="O48" s="85"/>
    </row>
    <row r="49" spans="11:15" x14ac:dyDescent="0.25">
      <c r="K49" s="85"/>
      <c r="L49" s="85"/>
      <c r="M49" s="85"/>
      <c r="N49" s="85"/>
      <c r="O49" s="85"/>
    </row>
    <row r="50" spans="11:15" x14ac:dyDescent="0.25">
      <c r="K50" s="85"/>
      <c r="L50" s="85"/>
      <c r="M50" s="85"/>
      <c r="N50" s="85"/>
      <c r="O50" s="85"/>
    </row>
    <row r="51" spans="11:15" x14ac:dyDescent="0.25">
      <c r="K51" s="85"/>
      <c r="L51" s="85"/>
      <c r="M51" s="85"/>
      <c r="N51" s="85"/>
      <c r="O51" s="85"/>
    </row>
    <row r="52" spans="11:15" x14ac:dyDescent="0.25">
      <c r="K52" s="85"/>
      <c r="L52" s="85"/>
      <c r="M52" s="85"/>
      <c r="N52" s="85"/>
      <c r="O52" s="85"/>
    </row>
    <row r="53" spans="11:15" x14ac:dyDescent="0.25">
      <c r="K53" s="85"/>
      <c r="L53" s="85"/>
      <c r="M53" s="85"/>
      <c r="N53" s="85"/>
      <c r="O53" s="85"/>
    </row>
    <row r="54" spans="11:15" x14ac:dyDescent="0.25">
      <c r="K54" s="85"/>
      <c r="L54" s="85"/>
      <c r="M54" s="85"/>
      <c r="N54" s="85"/>
      <c r="O54" s="85"/>
    </row>
    <row r="55" spans="11:15" x14ac:dyDescent="0.25">
      <c r="K55" s="85"/>
      <c r="L55" s="85"/>
      <c r="M55" s="85"/>
      <c r="N55" s="85"/>
      <c r="O55" s="85"/>
    </row>
    <row r="56" spans="11:15" x14ac:dyDescent="0.25">
      <c r="K56" s="85"/>
      <c r="L56" s="85"/>
      <c r="M56" s="85"/>
      <c r="N56" s="85"/>
      <c r="O56" s="85"/>
    </row>
    <row r="57" spans="11:15" x14ac:dyDescent="0.25">
      <c r="K57" s="85"/>
      <c r="L57" s="85"/>
      <c r="M57" s="85"/>
      <c r="N57" s="85"/>
      <c r="O57" s="85"/>
    </row>
    <row r="58" spans="11:15" x14ac:dyDescent="0.25">
      <c r="K58" s="85"/>
      <c r="L58" s="85"/>
      <c r="M58" s="85"/>
      <c r="N58" s="85"/>
      <c r="O58" s="85"/>
    </row>
    <row r="59" spans="11:15" x14ac:dyDescent="0.25">
      <c r="K59" s="85"/>
      <c r="L59" s="85"/>
      <c r="M59" s="85"/>
      <c r="N59" s="85"/>
      <c r="O59" s="85"/>
    </row>
    <row r="60" spans="11:15" x14ac:dyDescent="0.25">
      <c r="K60" s="85"/>
      <c r="L60" s="85"/>
      <c r="M60" s="85"/>
      <c r="N60" s="85"/>
      <c r="O60" s="85"/>
    </row>
    <row r="61" spans="11:15" x14ac:dyDescent="0.25">
      <c r="K61" s="85"/>
      <c r="L61" s="85"/>
      <c r="M61" s="85"/>
      <c r="N61" s="85"/>
      <c r="O61" s="85"/>
    </row>
    <row r="62" spans="11:15" x14ac:dyDescent="0.25">
      <c r="K62" s="85"/>
      <c r="L62" s="85"/>
      <c r="M62" s="85"/>
      <c r="N62" s="85"/>
      <c r="O62" s="85"/>
    </row>
    <row r="63" spans="11:15" x14ac:dyDescent="0.25">
      <c r="K63" s="85"/>
      <c r="L63" s="85"/>
      <c r="M63" s="85"/>
      <c r="N63" s="85"/>
      <c r="O63" s="85"/>
    </row>
    <row r="64" spans="11:15" x14ac:dyDescent="0.25">
      <c r="K64" s="85"/>
      <c r="L64" s="85"/>
      <c r="M64" s="85"/>
      <c r="N64" s="85"/>
      <c r="O64" s="85"/>
    </row>
    <row r="65" spans="11:15" x14ac:dyDescent="0.25">
      <c r="K65" s="85"/>
      <c r="L65" s="85"/>
      <c r="M65" s="85"/>
      <c r="N65" s="85"/>
      <c r="O65" s="85"/>
    </row>
    <row r="66" spans="11:15" x14ac:dyDescent="0.25">
      <c r="K66" s="85"/>
      <c r="L66" s="85"/>
      <c r="M66" s="85"/>
      <c r="N66" s="85"/>
      <c r="O66" s="85"/>
    </row>
    <row r="67" spans="11:15" x14ac:dyDescent="0.25">
      <c r="K67" s="85"/>
      <c r="L67" s="85"/>
      <c r="M67" s="85"/>
      <c r="N67" s="85"/>
      <c r="O67" s="85"/>
    </row>
    <row r="68" spans="11:15" x14ac:dyDescent="0.25">
      <c r="K68" s="85"/>
      <c r="L68" s="85"/>
      <c r="M68" s="85"/>
      <c r="N68" s="85"/>
      <c r="O68" s="85"/>
    </row>
    <row r="69" spans="11:15" x14ac:dyDescent="0.25">
      <c r="K69" s="85"/>
      <c r="L69" s="85"/>
      <c r="M69" s="85"/>
      <c r="N69" s="85"/>
      <c r="O69" s="85"/>
    </row>
    <row r="70" spans="11:15" x14ac:dyDescent="0.25">
      <c r="K70" s="85"/>
      <c r="L70" s="85"/>
      <c r="M70" s="85"/>
      <c r="N70" s="85"/>
      <c r="O70" s="85"/>
    </row>
    <row r="71" spans="11:15" x14ac:dyDescent="0.25">
      <c r="K71" s="85"/>
      <c r="L71" s="85"/>
      <c r="M71" s="85"/>
      <c r="N71" s="85"/>
      <c r="O71" s="85"/>
    </row>
    <row r="72" spans="11:15" x14ac:dyDescent="0.25">
      <c r="K72" s="85"/>
      <c r="L72" s="85"/>
      <c r="M72" s="85"/>
      <c r="N72" s="85"/>
      <c r="O72" s="85"/>
    </row>
    <row r="73" spans="11:15" x14ac:dyDescent="0.25">
      <c r="K73" s="85"/>
      <c r="L73" s="85"/>
      <c r="M73" s="85"/>
      <c r="N73" s="85"/>
      <c r="O73" s="85"/>
    </row>
    <row r="74" spans="11:15" x14ac:dyDescent="0.25">
      <c r="K74" s="85"/>
      <c r="L74" s="85"/>
      <c r="M74" s="85"/>
      <c r="N74" s="85"/>
      <c r="O74" s="85"/>
    </row>
    <row r="75" spans="11:15" x14ac:dyDescent="0.25">
      <c r="K75" s="85"/>
      <c r="L75" s="85"/>
      <c r="M75" s="85"/>
      <c r="N75" s="85"/>
      <c r="O75" s="85"/>
    </row>
    <row r="76" spans="11:15" x14ac:dyDescent="0.25">
      <c r="K76" s="85"/>
      <c r="L76" s="85"/>
      <c r="M76" s="85"/>
      <c r="N76" s="85"/>
      <c r="O76" s="85"/>
    </row>
    <row r="77" spans="11:15" x14ac:dyDescent="0.25">
      <c r="K77" s="85"/>
      <c r="L77" s="85"/>
      <c r="M77" s="85"/>
      <c r="N77" s="85"/>
      <c r="O77" s="85"/>
    </row>
    <row r="78" spans="11:15" x14ac:dyDescent="0.25">
      <c r="K78" s="85"/>
      <c r="L78" s="85"/>
      <c r="M78" s="85"/>
      <c r="N78" s="85"/>
      <c r="O78" s="85"/>
    </row>
    <row r="79" spans="11:15" x14ac:dyDescent="0.25">
      <c r="K79" s="85"/>
      <c r="L79" s="85"/>
      <c r="M79" s="85"/>
      <c r="N79" s="85"/>
      <c r="O79" s="85"/>
    </row>
    <row r="80" spans="11:15" x14ac:dyDescent="0.25">
      <c r="K80" s="85"/>
      <c r="L80" s="85"/>
      <c r="M80" s="85"/>
      <c r="N80" s="85"/>
      <c r="O80" s="85"/>
    </row>
    <row r="81" spans="11:15" x14ac:dyDescent="0.25">
      <c r="K81" s="85"/>
      <c r="L81" s="85"/>
      <c r="M81" s="85"/>
      <c r="N81" s="85"/>
      <c r="O81" s="85"/>
    </row>
    <row r="82" spans="11:15" x14ac:dyDescent="0.25">
      <c r="K82" s="85"/>
      <c r="L82" s="85"/>
      <c r="M82" s="85"/>
      <c r="N82" s="85"/>
      <c r="O82" s="85"/>
    </row>
    <row r="83" spans="11:15" x14ac:dyDescent="0.25">
      <c r="K83" s="85"/>
      <c r="L83" s="85"/>
      <c r="M83" s="85"/>
      <c r="N83" s="85"/>
      <c r="O83" s="85"/>
    </row>
    <row r="84" spans="11:15" x14ac:dyDescent="0.25">
      <c r="K84" s="85"/>
      <c r="L84" s="85"/>
      <c r="M84" s="85"/>
      <c r="N84" s="85"/>
      <c r="O84" s="85"/>
    </row>
    <row r="85" spans="11:15" x14ac:dyDescent="0.25">
      <c r="K85" s="85"/>
      <c r="L85" s="85"/>
      <c r="M85" s="85"/>
      <c r="N85" s="85"/>
      <c r="O85" s="85"/>
    </row>
    <row r="86" spans="11:15" x14ac:dyDescent="0.25">
      <c r="K86" s="85"/>
      <c r="L86" s="85"/>
      <c r="M86" s="85"/>
      <c r="N86" s="85"/>
      <c r="O86" s="85"/>
    </row>
    <row r="87" spans="11:15" x14ac:dyDescent="0.25">
      <c r="K87" s="85"/>
      <c r="L87" s="85"/>
      <c r="M87" s="85"/>
      <c r="N87" s="85"/>
      <c r="O87" s="85"/>
    </row>
    <row r="88" spans="11:15" x14ac:dyDescent="0.25">
      <c r="K88" s="85"/>
      <c r="L88" s="85"/>
      <c r="M88" s="85"/>
      <c r="N88" s="85"/>
      <c r="O88" s="85"/>
    </row>
    <row r="89" spans="11:15" x14ac:dyDescent="0.25">
      <c r="K89" s="85"/>
      <c r="L89" s="85"/>
      <c r="M89" s="85"/>
      <c r="N89" s="85"/>
      <c r="O89" s="85"/>
    </row>
    <row r="90" spans="11:15" x14ac:dyDescent="0.25">
      <c r="K90" s="85"/>
      <c r="L90" s="85"/>
      <c r="M90" s="85"/>
      <c r="N90" s="85"/>
      <c r="O90" s="85"/>
    </row>
    <row r="91" spans="11:15" x14ac:dyDescent="0.25">
      <c r="K91" s="85"/>
      <c r="L91" s="85"/>
      <c r="M91" s="85"/>
      <c r="N91" s="85"/>
      <c r="O91" s="85"/>
    </row>
    <row r="92" spans="11:15" x14ac:dyDescent="0.25">
      <c r="K92" s="85"/>
      <c r="L92" s="85"/>
      <c r="M92" s="85"/>
      <c r="N92" s="85"/>
      <c r="O92" s="85"/>
    </row>
    <row r="93" spans="11:15" x14ac:dyDescent="0.25">
      <c r="K93" s="85"/>
      <c r="L93" s="85"/>
      <c r="M93" s="85"/>
      <c r="N93" s="85"/>
      <c r="O93" s="85"/>
    </row>
    <row r="94" spans="11:15" x14ac:dyDescent="0.25">
      <c r="K94" s="85"/>
      <c r="L94" s="85"/>
      <c r="M94" s="85"/>
      <c r="N94" s="85"/>
      <c r="O94" s="85"/>
    </row>
    <row r="95" spans="11:15" x14ac:dyDescent="0.25">
      <c r="K95" s="85"/>
      <c r="L95" s="85"/>
      <c r="M95" s="85"/>
      <c r="N95" s="85"/>
      <c r="O95" s="85"/>
    </row>
    <row r="96" spans="11:15" x14ac:dyDescent="0.25">
      <c r="K96" s="85"/>
      <c r="L96" s="85"/>
      <c r="M96" s="85"/>
      <c r="N96" s="85"/>
      <c r="O96" s="85"/>
    </row>
    <row r="97" spans="11:15" x14ac:dyDescent="0.25">
      <c r="K97" s="85"/>
      <c r="L97" s="85"/>
      <c r="M97" s="85"/>
      <c r="N97" s="85"/>
      <c r="O97" s="85"/>
    </row>
    <row r="98" spans="11:15" x14ac:dyDescent="0.25">
      <c r="K98" s="85"/>
      <c r="L98" s="85"/>
      <c r="M98" s="85"/>
      <c r="N98" s="85"/>
      <c r="O98" s="85"/>
    </row>
  </sheetData>
  <sheetProtection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3" sqref="A3:M3"/>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78" t="s">
        <v>319</v>
      </c>
      <c r="B1" s="578"/>
      <c r="C1" s="578"/>
      <c r="D1" s="578"/>
      <c r="E1" s="578"/>
      <c r="F1" s="578"/>
      <c r="G1" s="578"/>
      <c r="H1" s="578"/>
      <c r="I1" s="578"/>
      <c r="J1" s="578"/>
      <c r="K1" s="578"/>
      <c r="L1" s="578"/>
      <c r="M1" s="578"/>
    </row>
    <row r="3" spans="1:13" s="12" customFormat="1" ht="60.6" customHeight="1" x14ac:dyDescent="0.25">
      <c r="A3" s="579" t="s">
        <v>390</v>
      </c>
      <c r="B3" s="579"/>
      <c r="C3" s="579"/>
      <c r="D3" s="579"/>
      <c r="E3" s="579"/>
      <c r="F3" s="579"/>
      <c r="G3" s="579"/>
      <c r="H3" s="579"/>
      <c r="I3" s="579"/>
      <c r="J3" s="579"/>
      <c r="K3" s="579"/>
      <c r="L3" s="579"/>
      <c r="M3" s="579"/>
    </row>
    <row r="4" spans="1:13" ht="72" customHeight="1" x14ac:dyDescent="0.25">
      <c r="A4" s="580" t="s">
        <v>320</v>
      </c>
      <c r="B4" s="580"/>
      <c r="C4" s="580"/>
      <c r="D4" s="580"/>
      <c r="E4" s="580"/>
      <c r="F4" s="580"/>
      <c r="G4" s="580"/>
      <c r="H4" s="580"/>
      <c r="I4" s="580"/>
      <c r="J4" s="580"/>
      <c r="K4" s="580"/>
      <c r="L4" s="580"/>
      <c r="M4" s="580"/>
    </row>
    <row r="5" spans="1:13" ht="40.15" customHeight="1" x14ac:dyDescent="0.25">
      <c r="A5" s="577" t="s">
        <v>321</v>
      </c>
      <c r="B5" s="577"/>
      <c r="C5" s="577"/>
      <c r="D5" s="577"/>
      <c r="E5" s="577"/>
      <c r="F5" s="577"/>
      <c r="G5" s="577"/>
      <c r="H5" s="577"/>
      <c r="I5" s="577"/>
      <c r="J5" s="577"/>
      <c r="K5" s="577"/>
      <c r="L5" s="577"/>
      <c r="M5" s="577"/>
    </row>
    <row r="6" spans="1:13" ht="99.6" customHeight="1" x14ac:dyDescent="0.25">
      <c r="A6" s="581" t="s">
        <v>514</v>
      </c>
      <c r="B6" s="582"/>
      <c r="C6" s="582"/>
      <c r="D6" s="582"/>
      <c r="E6" s="582"/>
      <c r="F6" s="582"/>
      <c r="G6" s="582"/>
      <c r="H6" s="582"/>
      <c r="I6" s="582"/>
      <c r="J6" s="582"/>
      <c r="K6" s="582"/>
      <c r="L6" s="582"/>
      <c r="M6" s="583"/>
    </row>
    <row r="8" spans="1:13" ht="61.9" customHeight="1" x14ac:dyDescent="0.25">
      <c r="A8" s="577" t="s">
        <v>322</v>
      </c>
      <c r="B8" s="577"/>
      <c r="C8" s="577"/>
      <c r="D8" s="577"/>
      <c r="E8" s="577"/>
      <c r="F8" s="577"/>
      <c r="G8" s="577"/>
      <c r="H8" s="577"/>
      <c r="I8" s="577"/>
      <c r="J8" s="577"/>
      <c r="K8" s="577"/>
      <c r="L8" s="577"/>
      <c r="M8" s="577"/>
    </row>
    <row r="9" spans="1:13" ht="79.900000000000006" customHeight="1" x14ac:dyDescent="0.25">
      <c r="A9" s="587" t="s">
        <v>515</v>
      </c>
      <c r="B9" s="587"/>
      <c r="C9" s="587"/>
      <c r="D9" s="587"/>
      <c r="E9" s="587"/>
      <c r="F9" s="587"/>
      <c r="G9" s="587"/>
      <c r="H9" s="587"/>
      <c r="I9" s="587"/>
      <c r="J9" s="587"/>
      <c r="K9" s="587"/>
      <c r="L9" s="587"/>
      <c r="M9" s="587"/>
    </row>
    <row r="10" spans="1:13" ht="24.6" customHeight="1" x14ac:dyDescent="0.25">
      <c r="A10" s="153"/>
      <c r="B10" s="153"/>
      <c r="C10" s="153"/>
      <c r="D10" s="153"/>
      <c r="E10" s="153"/>
      <c r="F10" s="153"/>
      <c r="G10" s="153"/>
      <c r="H10" s="153"/>
      <c r="I10" s="153"/>
      <c r="J10" s="153"/>
      <c r="K10" s="153"/>
      <c r="L10" s="153"/>
      <c r="M10" s="153"/>
    </row>
    <row r="11" spans="1:13" ht="50.45" customHeight="1" x14ac:dyDescent="0.25">
      <c r="A11" s="588" t="s">
        <v>323</v>
      </c>
      <c r="B11" s="588"/>
      <c r="C11" s="588"/>
      <c r="D11" s="588"/>
      <c r="E11" s="588"/>
      <c r="F11" s="588"/>
      <c r="G11" s="588"/>
      <c r="H11" s="588"/>
      <c r="I11" s="588"/>
      <c r="J11" s="588"/>
      <c r="K11" s="588"/>
      <c r="L11" s="588"/>
      <c r="M11" s="588"/>
    </row>
    <row r="12" spans="1:13" ht="79.900000000000006" customHeight="1" x14ac:dyDescent="0.25">
      <c r="A12" s="587" t="s">
        <v>516</v>
      </c>
      <c r="B12" s="587"/>
      <c r="C12" s="587"/>
      <c r="D12" s="587"/>
      <c r="E12" s="587"/>
      <c r="F12" s="587"/>
      <c r="G12" s="587"/>
      <c r="H12" s="587"/>
      <c r="I12" s="587"/>
      <c r="J12" s="587"/>
      <c r="K12" s="587"/>
      <c r="L12" s="587"/>
      <c r="M12" s="587"/>
    </row>
    <row r="14" spans="1:13" ht="60" customHeight="1" x14ac:dyDescent="0.25">
      <c r="A14" s="589" t="s">
        <v>399</v>
      </c>
      <c r="B14" s="589"/>
      <c r="C14" s="589"/>
      <c r="D14" s="589"/>
      <c r="E14" s="589"/>
      <c r="F14" s="589"/>
      <c r="G14" s="589"/>
      <c r="H14" s="589"/>
      <c r="I14" s="589"/>
      <c r="J14" s="589"/>
      <c r="K14" s="589"/>
      <c r="L14" s="589"/>
      <c r="M14" s="589"/>
    </row>
    <row r="15" spans="1:13" ht="108" customHeight="1" x14ac:dyDescent="0.25">
      <c r="A15" s="581" t="s">
        <v>517</v>
      </c>
      <c r="B15" s="582"/>
      <c r="C15" s="582"/>
      <c r="D15" s="582"/>
      <c r="E15" s="582"/>
      <c r="F15" s="582"/>
      <c r="G15" s="582"/>
      <c r="H15" s="582"/>
      <c r="I15" s="582"/>
      <c r="J15" s="582"/>
      <c r="K15" s="582"/>
      <c r="L15" s="582"/>
      <c r="M15" s="583"/>
    </row>
    <row r="17" spans="1:13" ht="51" customHeight="1" x14ac:dyDescent="0.25">
      <c r="A17" s="589" t="s">
        <v>391</v>
      </c>
      <c r="B17" s="589"/>
      <c r="C17" s="589"/>
      <c r="D17" s="589"/>
      <c r="E17" s="589"/>
      <c r="F17" s="589"/>
      <c r="G17" s="589"/>
      <c r="H17" s="589"/>
      <c r="I17" s="589"/>
      <c r="J17" s="589"/>
      <c r="K17" s="589"/>
      <c r="L17" s="589"/>
      <c r="M17" s="589"/>
    </row>
    <row r="18" spans="1:13" ht="183" customHeight="1" x14ac:dyDescent="0.25">
      <c r="A18" s="584" t="s">
        <v>518</v>
      </c>
      <c r="B18" s="585"/>
      <c r="C18" s="585"/>
      <c r="D18" s="585"/>
      <c r="E18" s="585"/>
      <c r="F18" s="585"/>
      <c r="G18" s="585"/>
      <c r="H18" s="585"/>
      <c r="I18" s="585"/>
      <c r="J18" s="585"/>
      <c r="K18" s="585"/>
      <c r="L18" s="585"/>
      <c r="M18" s="586"/>
    </row>
    <row r="19" spans="1:13" ht="22.5" customHeight="1" x14ac:dyDescent="0.25">
      <c r="A19" s="154"/>
      <c r="B19" s="154"/>
      <c r="C19" s="154"/>
      <c r="D19" s="154"/>
      <c r="E19" s="154"/>
      <c r="F19" s="154"/>
      <c r="G19" s="154"/>
      <c r="H19" s="154"/>
      <c r="I19" s="154"/>
      <c r="J19" s="154"/>
      <c r="K19" s="154"/>
      <c r="L19" s="154"/>
      <c r="M19" s="154"/>
    </row>
    <row r="20" spans="1:13" ht="26.25" customHeight="1" x14ac:dyDescent="0.25">
      <c r="A20" s="155"/>
      <c r="B20" s="155"/>
      <c r="C20" s="155"/>
      <c r="D20" s="155"/>
      <c r="E20" s="155"/>
      <c r="F20" s="155"/>
      <c r="G20" s="155"/>
      <c r="H20" s="155"/>
      <c r="I20" s="155"/>
      <c r="J20" s="155"/>
      <c r="K20" s="155"/>
      <c r="L20" s="155"/>
      <c r="M20" s="155"/>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9"/>
  <sheetViews>
    <sheetView workbookViewId="0">
      <selection activeCell="M18" sqref="M18"/>
    </sheetView>
  </sheetViews>
  <sheetFormatPr defaultRowHeight="15" x14ac:dyDescent="0.25"/>
  <cols>
    <col min="1" max="1" width="17.7109375" bestFit="1" customWidth="1"/>
    <col min="2" max="2" width="18" customWidth="1"/>
    <col min="3" max="3" width="13.28515625" hidden="1" customWidth="1"/>
    <col min="4" max="4" width="13.7109375" customWidth="1"/>
    <col min="5" max="5" width="21.85546875" customWidth="1"/>
  </cols>
  <sheetData>
    <row r="1" spans="1:12" x14ac:dyDescent="0.25">
      <c r="A1" s="1" t="s">
        <v>0</v>
      </c>
      <c r="B1" s="5">
        <v>2011</v>
      </c>
      <c r="C1" s="1" t="s">
        <v>35</v>
      </c>
      <c r="D1" s="2">
        <v>2012</v>
      </c>
      <c r="E1" s="2">
        <v>2013</v>
      </c>
    </row>
    <row r="2" spans="1:12" x14ac:dyDescent="0.25">
      <c r="A2" s="1" t="s">
        <v>4</v>
      </c>
      <c r="B2" s="277">
        <v>88875936</v>
      </c>
      <c r="C2" s="278">
        <v>1432.7</v>
      </c>
      <c r="D2" s="277">
        <v>122964880</v>
      </c>
      <c r="E2" s="277">
        <v>122964880</v>
      </c>
    </row>
    <row r="3" spans="1:12" x14ac:dyDescent="0.25">
      <c r="A3" s="1" t="s">
        <v>1</v>
      </c>
      <c r="B3" s="277">
        <v>371839833.4174028</v>
      </c>
      <c r="C3" s="278">
        <v>861.7</v>
      </c>
      <c r="D3" s="277">
        <v>408333861</v>
      </c>
      <c r="E3" s="277">
        <v>416154321</v>
      </c>
    </row>
    <row r="4" spans="1:12" x14ac:dyDescent="0.25">
      <c r="A4" s="1" t="s">
        <v>2</v>
      </c>
      <c r="B4" s="277">
        <v>18802876</v>
      </c>
      <c r="C4" s="277"/>
      <c r="D4" s="277">
        <v>15184368</v>
      </c>
      <c r="E4" s="277">
        <v>118475181</v>
      </c>
    </row>
    <row r="5" spans="1:12" x14ac:dyDescent="0.25">
      <c r="A5" s="2" t="s">
        <v>3</v>
      </c>
      <c r="B5" s="277">
        <v>21948361</v>
      </c>
      <c r="C5" s="279"/>
      <c r="D5" s="280">
        <v>30949794</v>
      </c>
      <c r="E5" s="277">
        <v>30949794</v>
      </c>
    </row>
    <row r="6" spans="1:12" x14ac:dyDescent="0.25">
      <c r="A6" s="2"/>
      <c r="C6" s="1"/>
    </row>
    <row r="8" spans="1:12" ht="30" x14ac:dyDescent="0.25">
      <c r="A8" s="12" t="s">
        <v>84</v>
      </c>
      <c r="B8" s="590" t="s">
        <v>402</v>
      </c>
      <c r="C8" s="590"/>
      <c r="D8" s="590"/>
      <c r="E8" s="590"/>
    </row>
    <row r="9" spans="1:12" ht="49.5" customHeight="1" x14ac:dyDescent="0.25">
      <c r="A9" s="281" t="s">
        <v>403</v>
      </c>
      <c r="B9" s="591" t="s">
        <v>404</v>
      </c>
      <c r="C9" s="591"/>
      <c r="D9" s="591"/>
      <c r="E9" s="591"/>
      <c r="F9" s="591"/>
      <c r="G9" s="591"/>
      <c r="H9" s="591"/>
      <c r="I9" s="591"/>
      <c r="J9" s="591"/>
      <c r="K9" s="591"/>
      <c r="L9" s="591"/>
    </row>
  </sheetData>
  <mergeCells count="2">
    <mergeCell ref="B8:E8"/>
    <mergeCell ref="B9:L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A7" sqref="A7"/>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343</v>
      </c>
      <c r="B2">
        <v>1780</v>
      </c>
      <c r="C2">
        <v>1790</v>
      </c>
      <c r="D2">
        <v>1770</v>
      </c>
      <c r="E2">
        <v>1710</v>
      </c>
      <c r="F2">
        <v>1750</v>
      </c>
      <c r="G2">
        <v>1840</v>
      </c>
      <c r="H2">
        <v>1950</v>
      </c>
      <c r="I2">
        <v>1990</v>
      </c>
      <c r="J2">
        <v>1960</v>
      </c>
      <c r="L2">
        <v>1950</v>
      </c>
      <c r="M2">
        <v>2120</v>
      </c>
      <c r="N2">
        <v>2160</v>
      </c>
      <c r="O2">
        <v>2340</v>
      </c>
      <c r="P2">
        <v>3140</v>
      </c>
      <c r="Q2">
        <v>3240</v>
      </c>
      <c r="R2">
        <v>3870</v>
      </c>
      <c r="S2">
        <v>3960</v>
      </c>
      <c r="T2">
        <v>4170</v>
      </c>
      <c r="U2">
        <v>4310</v>
      </c>
      <c r="V2">
        <v>4740</v>
      </c>
      <c r="W2">
        <v>4930</v>
      </c>
      <c r="X2">
        <v>5130</v>
      </c>
      <c r="Y2">
        <v>5360</v>
      </c>
    </row>
    <row r="3" spans="1:25" x14ac:dyDescent="0.25">
      <c r="A3" t="s">
        <v>344</v>
      </c>
      <c r="B3">
        <v>169867223719.26688</v>
      </c>
      <c r="C3">
        <v>175226289014.96545</v>
      </c>
      <c r="D3">
        <v>177825695584.91745</v>
      </c>
      <c r="E3">
        <v>175959937430.28583</v>
      </c>
      <c r="F3">
        <v>185271346907.21524</v>
      </c>
      <c r="G3">
        <v>199899881367.10739</v>
      </c>
      <c r="H3">
        <v>216957790547.35623</v>
      </c>
      <c r="I3">
        <v>227199484810.91803</v>
      </c>
      <c r="J3">
        <v>229386417084.52301</v>
      </c>
      <c r="L3">
        <v>239601844111.51562</v>
      </c>
      <c r="M3">
        <v>267595984418.64972</v>
      </c>
      <c r="N3">
        <v>278764159936.03546</v>
      </c>
      <c r="O3">
        <v>310235438639.66919</v>
      </c>
      <c r="P3">
        <v>426774170034.46631</v>
      </c>
      <c r="Q3">
        <v>452153046372.35706</v>
      </c>
      <c r="R3">
        <v>554215496188.42334</v>
      </c>
      <c r="S3">
        <v>583196157466.75</v>
      </c>
      <c r="T3">
        <v>630596474154.99097</v>
      </c>
      <c r="U3">
        <v>670044144992.57666</v>
      </c>
      <c r="V3">
        <v>757531882267.22278</v>
      </c>
      <c r="W3">
        <v>808825539152.06177</v>
      </c>
      <c r="X3">
        <v>865537954916.79236</v>
      </c>
      <c r="Y3">
        <v>930235010658.63428</v>
      </c>
    </row>
    <row r="4" spans="1:25" x14ac:dyDescent="0.25">
      <c r="A4" t="s">
        <v>36</v>
      </c>
      <c r="B4" s="28">
        <f>('Chart IV - Epi'!B4)</f>
        <v>470000</v>
      </c>
      <c r="C4" s="28">
        <f>('Chart IV - Epi'!C4)</f>
        <v>600000</v>
      </c>
      <c r="D4" s="28">
        <f>('Chart IV - Epi'!D4)</f>
        <v>740000</v>
      </c>
      <c r="E4" s="28">
        <f>('Chart IV - Epi'!E4)</f>
        <v>910000</v>
      </c>
      <c r="F4" s="28">
        <f>('Chart IV - Epi'!F4)</f>
        <v>1100000</v>
      </c>
      <c r="G4" s="28">
        <f>('Chart IV - Epi'!G4)</f>
        <v>1300000</v>
      </c>
      <c r="H4" s="28">
        <f>('Chart IV - Epi'!H4)</f>
        <v>1500000</v>
      </c>
      <c r="I4" s="28">
        <f>('Chart IV - Epi'!I4)</f>
        <v>1700000</v>
      </c>
      <c r="J4" s="28">
        <f>('Chart IV - Epi'!J4)</f>
        <v>1900000</v>
      </c>
      <c r="K4" s="28">
        <f>('Chart IV - Epi'!K4)</f>
        <v>2100000</v>
      </c>
      <c r="L4" s="28">
        <f>('Chart IV - Epi'!L4)</f>
        <v>2300000</v>
      </c>
      <c r="M4" s="28">
        <f>('Chart IV - Epi'!M4)</f>
        <v>2500000</v>
      </c>
      <c r="N4" s="28">
        <f>('Chart IV - Epi'!N4)</f>
        <v>2600000</v>
      </c>
      <c r="O4" s="28">
        <f>('Chart IV - Epi'!O4)</f>
        <v>2800000</v>
      </c>
      <c r="P4" s="28">
        <f>('Chart IV - Epi'!P4)</f>
        <v>2900000</v>
      </c>
      <c r="Q4" s="28">
        <f>('Chart IV - Epi'!Q4)</f>
        <v>2900000</v>
      </c>
      <c r="R4" s="28">
        <f>('Chart IV - Epi'!R4)</f>
        <v>3000000</v>
      </c>
      <c r="S4" s="28">
        <f>('Chart IV - Epi'!S4)</f>
        <v>3100000</v>
      </c>
      <c r="T4" s="28">
        <f>('Chart IV - Epi'!T4)</f>
        <v>3100000</v>
      </c>
      <c r="U4" s="28">
        <f>('Chart IV - Epi'!U4)</f>
        <v>3200000</v>
      </c>
      <c r="V4" s="28">
        <f>('Chart IV - Epi'!V4)</f>
        <v>3200000</v>
      </c>
      <c r="W4" s="28">
        <f>('Chart IV - Epi'!W4)</f>
        <v>3300000</v>
      </c>
      <c r="X4" s="28">
        <f>('Chart IV - Epi'!X4)</f>
        <v>3300000</v>
      </c>
      <c r="Y4" s="28">
        <f>('Chart IV - Epi'!Y4)</f>
        <v>3200000</v>
      </c>
    </row>
    <row r="5" spans="1:25" x14ac:dyDescent="0.25">
      <c r="A5" t="s">
        <v>345</v>
      </c>
      <c r="B5">
        <f>B3/B4</f>
        <v>361419.62493461039</v>
      </c>
      <c r="C5">
        <f t="shared" ref="C5:Y5" si="0">C3/C4</f>
        <v>292043.81502494245</v>
      </c>
      <c r="D5">
        <f t="shared" si="0"/>
        <v>240304.99403367224</v>
      </c>
      <c r="E5">
        <f t="shared" si="0"/>
        <v>193362.5686047097</v>
      </c>
      <c r="F5">
        <f t="shared" si="0"/>
        <v>168428.49718837749</v>
      </c>
      <c r="G5">
        <f t="shared" si="0"/>
        <v>153769.13951315952</v>
      </c>
      <c r="H5">
        <f t="shared" si="0"/>
        <v>144638.52703157082</v>
      </c>
      <c r="I5">
        <f t="shared" si="0"/>
        <v>133646.75577112826</v>
      </c>
      <c r="J5">
        <f t="shared" si="0"/>
        <v>120729.69320238053</v>
      </c>
      <c r="K5">
        <f t="shared" si="0"/>
        <v>0</v>
      </c>
      <c r="L5">
        <f t="shared" si="0"/>
        <v>104174.71483109375</v>
      </c>
      <c r="M5">
        <f t="shared" si="0"/>
        <v>107038.39376745989</v>
      </c>
      <c r="N5">
        <f t="shared" si="0"/>
        <v>107216.98459078287</v>
      </c>
      <c r="O5">
        <f t="shared" si="0"/>
        <v>110798.370942739</v>
      </c>
      <c r="P5">
        <f t="shared" si="0"/>
        <v>147163.50690843666</v>
      </c>
      <c r="Q5">
        <f t="shared" si="0"/>
        <v>155914.84357667484</v>
      </c>
      <c r="R5">
        <f t="shared" si="0"/>
        <v>184738.49872947444</v>
      </c>
      <c r="S5">
        <f t="shared" si="0"/>
        <v>188127.79273120969</v>
      </c>
      <c r="T5">
        <f t="shared" si="0"/>
        <v>203418.21746935192</v>
      </c>
      <c r="U5">
        <f t="shared" si="0"/>
        <v>209388.7953101802</v>
      </c>
      <c r="V5">
        <f t="shared" si="0"/>
        <v>236728.71320850711</v>
      </c>
      <c r="W5">
        <f t="shared" si="0"/>
        <v>245098.6482278975</v>
      </c>
      <c r="X5">
        <f t="shared" si="0"/>
        <v>262284.22876266437</v>
      </c>
      <c r="Y5">
        <f t="shared" si="0"/>
        <v>290698.44083082321</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workbookViewId="0">
      <selection activeCell="B2" sqref="B2:B6"/>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6">
        <v>3556962</v>
      </c>
    </row>
    <row r="3" spans="1:2" x14ac:dyDescent="0.25">
      <c r="A3" s="1" t="s">
        <v>42</v>
      </c>
      <c r="B3" s="6">
        <v>678176</v>
      </c>
    </row>
    <row r="4" spans="1:2" x14ac:dyDescent="0.25">
      <c r="A4" s="2" t="s">
        <v>43</v>
      </c>
      <c r="B4" s="29">
        <v>542541</v>
      </c>
    </row>
    <row r="5" spans="1:2" x14ac:dyDescent="0.25">
      <c r="A5" s="2" t="s">
        <v>44</v>
      </c>
      <c r="B5" s="29">
        <v>482861.49</v>
      </c>
    </row>
    <row r="6" spans="1:2" ht="30" x14ac:dyDescent="0.25">
      <c r="A6" s="12" t="s">
        <v>346</v>
      </c>
      <c r="B6" s="7"/>
    </row>
    <row r="8" spans="1:2" x14ac:dyDescent="0.25">
      <c r="A8" t="s">
        <v>85</v>
      </c>
    </row>
    <row r="10" spans="1:2" x14ac:dyDescent="0.25">
      <c r="A10" t="s">
        <v>347</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E13" sqref="E13"/>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1</v>
      </c>
      <c r="C2" s="11">
        <v>1.2</v>
      </c>
      <c r="D2" s="11">
        <v>1.4</v>
      </c>
      <c r="E2" s="11">
        <v>1.7</v>
      </c>
      <c r="F2" s="11">
        <v>2</v>
      </c>
      <c r="G2" s="11">
        <v>2.2999999999999998</v>
      </c>
      <c r="H2" s="11">
        <v>2.6</v>
      </c>
      <c r="I2" s="11">
        <v>2.8</v>
      </c>
      <c r="J2" s="11">
        <v>3.1</v>
      </c>
      <c r="K2" s="11">
        <v>3.3</v>
      </c>
      <c r="L2" s="11">
        <v>3.5</v>
      </c>
      <c r="M2" s="11">
        <v>3.6</v>
      </c>
      <c r="N2" s="11">
        <v>3.7</v>
      </c>
      <c r="O2" s="11">
        <v>3.7</v>
      </c>
      <c r="P2" s="11">
        <v>3.8</v>
      </c>
      <c r="Q2" s="11">
        <v>3.8</v>
      </c>
      <c r="R2" s="11">
        <v>3.7</v>
      </c>
      <c r="S2" s="11">
        <v>3.7</v>
      </c>
      <c r="T2" s="11">
        <v>3.6</v>
      </c>
      <c r="U2" s="11">
        <v>3.6</v>
      </c>
      <c r="V2" s="11">
        <v>3.5</v>
      </c>
      <c r="W2" s="11">
        <v>3.4</v>
      </c>
      <c r="X2" s="11">
        <v>3.3</v>
      </c>
      <c r="Y2" s="11">
        <v>3.2</v>
      </c>
    </row>
    <row r="3" spans="1:25" x14ac:dyDescent="0.25">
      <c r="A3" t="s">
        <v>6</v>
      </c>
      <c r="B3" s="11">
        <v>0.26</v>
      </c>
      <c r="C3" s="11">
        <v>0.31</v>
      </c>
      <c r="D3" s="11">
        <v>0.36</v>
      </c>
      <c r="E3" s="11">
        <v>0.41</v>
      </c>
      <c r="F3" s="11">
        <v>0.45</v>
      </c>
      <c r="G3" s="11">
        <v>0.48</v>
      </c>
      <c r="H3" s="11">
        <v>0.53</v>
      </c>
      <c r="I3" s="11">
        <v>0.53</v>
      </c>
      <c r="J3" s="11">
        <v>0.52</v>
      </c>
      <c r="K3" s="11">
        <v>0.53</v>
      </c>
      <c r="L3" s="11">
        <v>0.54</v>
      </c>
      <c r="M3" s="11">
        <v>0.51</v>
      </c>
      <c r="N3" s="11">
        <v>0.47</v>
      </c>
      <c r="O3" s="11">
        <v>0.46</v>
      </c>
      <c r="P3" s="11">
        <v>0.43</v>
      </c>
      <c r="Q3" s="11">
        <v>0.42</v>
      </c>
      <c r="R3" s="11">
        <v>0.38</v>
      </c>
      <c r="S3" s="11">
        <v>0.37</v>
      </c>
      <c r="T3" s="11">
        <v>0.35</v>
      </c>
      <c r="U3" s="11">
        <v>0.31</v>
      </c>
      <c r="V3" s="11">
        <v>0.3</v>
      </c>
      <c r="W3" s="11">
        <v>0.28000000000000003</v>
      </c>
      <c r="X3" s="11">
        <v>0.23</v>
      </c>
      <c r="Y3" s="11">
        <v>0.21</v>
      </c>
    </row>
    <row r="4" spans="1:25" x14ac:dyDescent="0.25">
      <c r="A4" t="s">
        <v>36</v>
      </c>
      <c r="B4" s="10">
        <v>470000</v>
      </c>
      <c r="C4" s="10">
        <v>600000</v>
      </c>
      <c r="D4" s="10">
        <v>740000</v>
      </c>
      <c r="E4" s="10">
        <v>910000</v>
      </c>
      <c r="F4" s="10">
        <v>1100000</v>
      </c>
      <c r="G4" s="10">
        <v>1300000</v>
      </c>
      <c r="H4" s="10">
        <v>1500000</v>
      </c>
      <c r="I4" s="10">
        <v>1700000</v>
      </c>
      <c r="J4" s="10">
        <v>1900000</v>
      </c>
      <c r="K4" s="10">
        <v>2100000</v>
      </c>
      <c r="L4" s="10">
        <v>2300000</v>
      </c>
      <c r="M4" s="10">
        <v>2500000</v>
      </c>
      <c r="N4" s="10">
        <v>2600000</v>
      </c>
      <c r="O4" s="10">
        <v>2800000</v>
      </c>
      <c r="P4" s="10">
        <v>2900000</v>
      </c>
      <c r="Q4" s="10">
        <v>2900000</v>
      </c>
      <c r="R4" s="10">
        <v>3000000</v>
      </c>
      <c r="S4" s="10">
        <v>3100000</v>
      </c>
      <c r="T4" s="10">
        <v>3100000</v>
      </c>
      <c r="U4" s="10">
        <v>3200000</v>
      </c>
      <c r="V4" s="10">
        <v>3200000</v>
      </c>
      <c r="W4" s="10">
        <v>3300000</v>
      </c>
      <c r="X4" s="10">
        <v>3300000</v>
      </c>
      <c r="Y4" s="10">
        <v>3200000</v>
      </c>
    </row>
    <row r="5" spans="1:25" x14ac:dyDescent="0.25">
      <c r="A5" t="s">
        <v>83</v>
      </c>
      <c r="B5" s="10">
        <v>19000</v>
      </c>
      <c r="C5" s="10">
        <v>24000</v>
      </c>
      <c r="D5" s="10">
        <v>31000</v>
      </c>
      <c r="E5" s="10">
        <v>39000</v>
      </c>
      <c r="F5" s="10">
        <v>49000</v>
      </c>
      <c r="G5" s="10">
        <v>61000</v>
      </c>
      <c r="H5" s="10">
        <v>74000</v>
      </c>
      <c r="I5" s="10">
        <v>89000</v>
      </c>
      <c r="J5" s="10">
        <v>110000</v>
      </c>
      <c r="K5" s="10">
        <v>120000</v>
      </c>
      <c r="L5" s="10">
        <v>140000</v>
      </c>
      <c r="M5" s="10">
        <v>160000</v>
      </c>
      <c r="N5" s="10">
        <v>180000</v>
      </c>
      <c r="O5" s="10">
        <v>190000</v>
      </c>
      <c r="P5" s="10">
        <v>200000</v>
      </c>
      <c r="Q5" s="10">
        <v>210000</v>
      </c>
      <c r="R5" s="10">
        <v>220000</v>
      </c>
      <c r="S5" s="10">
        <v>210000</v>
      </c>
      <c r="T5" s="10">
        <v>230000</v>
      </c>
      <c r="U5" s="10">
        <v>200000</v>
      </c>
      <c r="V5" s="10">
        <v>210000</v>
      </c>
      <c r="W5" s="10">
        <v>220000</v>
      </c>
      <c r="X5" s="10">
        <v>220000</v>
      </c>
      <c r="Y5" s="10">
        <v>210000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0" sqref="B20"/>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95617350</v>
      </c>
      <c r="C2">
        <v>98085373</v>
      </c>
      <c r="D2">
        <v>100592242</v>
      </c>
      <c r="E2">
        <v>103144749</v>
      </c>
      <c r="F2">
        <v>105752796</v>
      </c>
      <c r="G2">
        <v>108424827</v>
      </c>
      <c r="H2">
        <v>111166210</v>
      </c>
      <c r="I2">
        <v>113979481</v>
      </c>
      <c r="J2">
        <v>116867371</v>
      </c>
      <c r="K2">
        <v>119831888</v>
      </c>
      <c r="L2">
        <v>122876727</v>
      </c>
      <c r="M2">
        <v>126004992</v>
      </c>
      <c r="N2">
        <v>129224641</v>
      </c>
      <c r="O2">
        <v>132550146</v>
      </c>
      <c r="P2">
        <v>135999250</v>
      </c>
      <c r="Q2">
        <v>139585891</v>
      </c>
      <c r="R2">
        <v>143314909</v>
      </c>
      <c r="S2">
        <v>147187353</v>
      </c>
      <c r="T2">
        <v>151208080</v>
      </c>
      <c r="U2">
        <v>155381020</v>
      </c>
      <c r="V2">
        <v>159707780</v>
      </c>
      <c r="W2">
        <v>164192925</v>
      </c>
      <c r="X2">
        <v>168833776</v>
      </c>
      <c r="Y2">
        <v>173615345</v>
      </c>
    </row>
    <row r="3" spans="1:25" x14ac:dyDescent="0.25">
      <c r="A3" t="s">
        <v>45</v>
      </c>
      <c r="B3">
        <v>2.5823758221208299</v>
      </c>
      <c r="C3">
        <v>2.5483963551670099</v>
      </c>
      <c r="D3">
        <v>2.52368848975253</v>
      </c>
      <c r="E3">
        <v>2.5058194378837202</v>
      </c>
      <c r="F3">
        <v>2.49709255186144</v>
      </c>
      <c r="G3">
        <v>2.4952836854004099</v>
      </c>
      <c r="H3">
        <v>2.49693745859238</v>
      </c>
      <c r="I3">
        <v>2.4991972232956199</v>
      </c>
      <c r="J3">
        <v>2.5021269645983999</v>
      </c>
      <c r="K3">
        <v>2.5050116612104998</v>
      </c>
      <c r="L3">
        <v>2.5091806078287702</v>
      </c>
      <c r="M3">
        <v>2.5139891911846499</v>
      </c>
      <c r="N3">
        <v>2.5230767763747899</v>
      </c>
      <c r="O3">
        <v>2.54087412275396</v>
      </c>
      <c r="P3">
        <v>2.5688336809392598</v>
      </c>
      <c r="Q3">
        <v>2.6030746870417598</v>
      </c>
      <c r="R3">
        <v>2.63642520114389</v>
      </c>
      <c r="S3">
        <v>2.66619155873031</v>
      </c>
      <c r="T3">
        <v>2.6950615986927602</v>
      </c>
      <c r="U3">
        <v>2.7223392581099399</v>
      </c>
      <c r="V3">
        <v>2.7465476325357199</v>
      </c>
      <c r="W3">
        <v>2.7696338014589301</v>
      </c>
      <c r="X3">
        <v>2.7872548540197801</v>
      </c>
      <c r="Y3">
        <v>2.79275342446793</v>
      </c>
    </row>
    <row r="4" spans="1:25" ht="19.5" customHeight="1" x14ac:dyDescent="0.25">
      <c r="A4" t="s">
        <v>40</v>
      </c>
      <c r="B4">
        <v>6.49</v>
      </c>
      <c r="C4">
        <v>6.4429999999999996</v>
      </c>
      <c r="D4">
        <v>6.3949999999999996</v>
      </c>
      <c r="E4">
        <v>6.3479999999999999</v>
      </c>
      <c r="F4">
        <v>6.3029999999999999</v>
      </c>
      <c r="G4">
        <v>6.2610000000000001</v>
      </c>
      <c r="H4">
        <v>6.2220000000000004</v>
      </c>
      <c r="I4">
        <v>6.1870000000000003</v>
      </c>
      <c r="J4">
        <v>6.1539999999999999</v>
      </c>
      <c r="K4">
        <v>6.125</v>
      </c>
      <c r="L4">
        <v>6.0990000000000002</v>
      </c>
      <c r="M4">
        <v>6.077</v>
      </c>
      <c r="N4">
        <v>6.0579999999999998</v>
      </c>
      <c r="O4">
        <v>6.0419999999999998</v>
      </c>
      <c r="P4">
        <v>6.0289999999999999</v>
      </c>
      <c r="Q4">
        <v>6.02</v>
      </c>
      <c r="R4">
        <v>6.0149999999999997</v>
      </c>
      <c r="S4">
        <v>6.0149999999999997</v>
      </c>
      <c r="T4">
        <v>6.0170000000000003</v>
      </c>
      <c r="U4">
        <v>6.0209999999999999</v>
      </c>
      <c r="V4">
        <v>6.0220000000000002</v>
      </c>
      <c r="W4">
        <v>6.0170000000000003</v>
      </c>
      <c r="X4">
        <v>6.0019999999999998</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topLeftCell="A2" workbookViewId="0">
      <selection activeCell="I15" sqref="I15"/>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243">
        <v>29154053</v>
      </c>
      <c r="D4" s="243">
        <v>14926293</v>
      </c>
      <c r="E4" s="243">
        <v>14227760</v>
      </c>
      <c r="F4" s="8">
        <f>-1*D4/$C$25</f>
        <v>-8.4255197265565532E-2</v>
      </c>
      <c r="G4" s="8">
        <f>E4/$C$25</f>
        <v>8.0312152886662658E-2</v>
      </c>
    </row>
    <row r="5" spans="1:7" x14ac:dyDescent="0.25">
      <c r="A5" s="9">
        <v>2014</v>
      </c>
      <c r="B5" s="9" t="s">
        <v>62</v>
      </c>
      <c r="C5" s="243">
        <v>25138706</v>
      </c>
      <c r="D5" s="243">
        <v>12862588</v>
      </c>
      <c r="E5" s="243">
        <v>12276118</v>
      </c>
      <c r="F5" s="8">
        <f t="shared" ref="F5:F25" si="0">-1*D5/$C$25</f>
        <v>-7.260609779572838E-2</v>
      </c>
      <c r="G5" s="8">
        <f t="shared" ref="G5:G25" si="1">E5/$C$25</f>
        <v>6.9295621072516786E-2</v>
      </c>
    </row>
    <row r="6" spans="1:7" x14ac:dyDescent="0.25">
      <c r="A6" s="9">
        <v>2014</v>
      </c>
      <c r="B6" s="9" t="s">
        <v>61</v>
      </c>
      <c r="C6" s="243">
        <v>22212282</v>
      </c>
      <c r="D6" s="243">
        <v>11362423</v>
      </c>
      <c r="E6" s="243">
        <v>10849859</v>
      </c>
      <c r="F6" s="8">
        <f t="shared" si="0"/>
        <v>-6.4138040924146336E-2</v>
      </c>
      <c r="G6" s="8">
        <f t="shared" si="1"/>
        <v>6.1244745118467898E-2</v>
      </c>
    </row>
    <row r="7" spans="1:7" x14ac:dyDescent="0.25">
      <c r="A7" s="9">
        <v>2014</v>
      </c>
      <c r="B7" s="9" t="s">
        <v>60</v>
      </c>
      <c r="C7" s="243">
        <v>18411640</v>
      </c>
      <c r="D7" s="243">
        <v>9413431</v>
      </c>
      <c r="E7" s="243">
        <v>8998209</v>
      </c>
      <c r="F7" s="8">
        <f t="shared" si="0"/>
        <v>-5.3136467698362201E-2</v>
      </c>
      <c r="G7" s="8">
        <f t="shared" si="1"/>
        <v>5.0792643178837985E-2</v>
      </c>
    </row>
    <row r="8" spans="1:7" x14ac:dyDescent="0.25">
      <c r="A8" s="9">
        <v>2014</v>
      </c>
      <c r="B8" s="9" t="s">
        <v>59</v>
      </c>
      <c r="C8" s="243">
        <v>15807010</v>
      </c>
      <c r="D8" s="243">
        <v>8072686</v>
      </c>
      <c r="E8" s="243">
        <v>7734324</v>
      </c>
      <c r="F8" s="8">
        <f t="shared" si="0"/>
        <v>-4.5568296923621236E-2</v>
      </c>
      <c r="G8" s="8">
        <f t="shared" si="1"/>
        <v>4.3658327914090786E-2</v>
      </c>
    </row>
    <row r="9" spans="1:7" x14ac:dyDescent="0.25">
      <c r="A9" s="9">
        <v>2014</v>
      </c>
      <c r="B9" s="9" t="s">
        <v>58</v>
      </c>
      <c r="C9" s="243">
        <v>13624906</v>
      </c>
      <c r="D9" s="243">
        <v>6959590</v>
      </c>
      <c r="E9" s="243">
        <v>6665316</v>
      </c>
      <c r="F9" s="8">
        <f t="shared" si="0"/>
        <v>-3.9285147915658444E-2</v>
      </c>
      <c r="G9" s="8">
        <f t="shared" si="1"/>
        <v>3.7624044658464778E-2</v>
      </c>
    </row>
    <row r="10" spans="1:7" x14ac:dyDescent="0.25">
      <c r="A10" s="9">
        <v>2014</v>
      </c>
      <c r="B10" s="9" t="s">
        <v>57</v>
      </c>
      <c r="C10" s="243">
        <v>11788623</v>
      </c>
      <c r="D10" s="243">
        <v>6043909</v>
      </c>
      <c r="E10" s="243">
        <v>5744714</v>
      </c>
      <c r="F10" s="8">
        <f t="shared" si="0"/>
        <v>-3.411635729314217E-2</v>
      </c>
      <c r="G10" s="8">
        <f t="shared" si="1"/>
        <v>3.2427476219598267E-2</v>
      </c>
    </row>
    <row r="11" spans="1:7" x14ac:dyDescent="0.25">
      <c r="A11" s="9">
        <v>2014</v>
      </c>
      <c r="B11" s="9" t="s">
        <v>56</v>
      </c>
      <c r="C11" s="243">
        <v>9753209</v>
      </c>
      <c r="D11" s="243">
        <v>5030607</v>
      </c>
      <c r="E11" s="243">
        <v>4722602</v>
      </c>
      <c r="F11" s="8">
        <f t="shared" si="0"/>
        <v>-2.839652049913095E-2</v>
      </c>
      <c r="G11" s="8">
        <f t="shared" si="1"/>
        <v>2.665790917522216E-2</v>
      </c>
    </row>
    <row r="12" spans="1:7" x14ac:dyDescent="0.25">
      <c r="A12" s="9">
        <v>2014</v>
      </c>
      <c r="B12" s="9" t="s">
        <v>55</v>
      </c>
      <c r="C12" s="243">
        <v>7688913</v>
      </c>
      <c r="D12" s="243">
        <v>4006142</v>
      </c>
      <c r="E12" s="243">
        <v>3682771</v>
      </c>
      <c r="F12" s="8">
        <f t="shared" si="0"/>
        <v>-2.2613671357239688E-2</v>
      </c>
      <c r="G12" s="8">
        <f t="shared" si="1"/>
        <v>2.0788322799834093E-2</v>
      </c>
    </row>
    <row r="13" spans="1:7" x14ac:dyDescent="0.25">
      <c r="A13" s="9">
        <v>2014</v>
      </c>
      <c r="B13" s="9" t="s">
        <v>54</v>
      </c>
      <c r="C13" s="243">
        <v>6175196</v>
      </c>
      <c r="D13" s="243">
        <v>3173742</v>
      </c>
      <c r="E13" s="243">
        <v>3001454</v>
      </c>
      <c r="F13" s="8">
        <f t="shared" si="0"/>
        <v>-1.7914981186555195E-2</v>
      </c>
      <c r="G13" s="8">
        <f t="shared" si="1"/>
        <v>1.6942458442529618E-2</v>
      </c>
    </row>
    <row r="14" spans="1:7" x14ac:dyDescent="0.25">
      <c r="A14" s="9">
        <v>2014</v>
      </c>
      <c r="B14" s="9" t="s">
        <v>53</v>
      </c>
      <c r="C14" s="243">
        <v>4952613</v>
      </c>
      <c r="D14" s="243">
        <v>2483654</v>
      </c>
      <c r="E14" s="243">
        <v>2468959</v>
      </c>
      <c r="F14" s="8">
        <f t="shared" si="0"/>
        <v>-1.4019606724148514E-2</v>
      </c>
      <c r="G14" s="8">
        <f t="shared" si="1"/>
        <v>1.3936657118119911E-2</v>
      </c>
    </row>
    <row r="15" spans="1:7" x14ac:dyDescent="0.25">
      <c r="A15" s="9">
        <v>2014</v>
      </c>
      <c r="B15" s="9" t="s">
        <v>52</v>
      </c>
      <c r="C15" s="243">
        <v>3881005</v>
      </c>
      <c r="D15" s="243">
        <v>1905090</v>
      </c>
      <c r="E15" s="243">
        <v>1975915</v>
      </c>
      <c r="F15" s="8">
        <f t="shared" si="0"/>
        <v>-1.0753757397007834E-2</v>
      </c>
      <c r="G15" s="8">
        <f t="shared" si="1"/>
        <v>1.1153546838789103E-2</v>
      </c>
    </row>
    <row r="16" spans="1:7" x14ac:dyDescent="0.25">
      <c r="A16" s="9">
        <v>2014</v>
      </c>
      <c r="B16" s="9" t="s">
        <v>51</v>
      </c>
      <c r="C16" s="243">
        <v>3083927</v>
      </c>
      <c r="D16" s="243">
        <v>1488541</v>
      </c>
      <c r="E16" s="243">
        <v>1595386</v>
      </c>
      <c r="F16" s="8">
        <f t="shared" si="0"/>
        <v>-8.4024422938020968E-3</v>
      </c>
      <c r="G16" s="8">
        <f t="shared" si="1"/>
        <v>9.0055556422965529E-3</v>
      </c>
    </row>
    <row r="17" spans="1:7" x14ac:dyDescent="0.25">
      <c r="A17" s="9">
        <v>2014</v>
      </c>
      <c r="B17" s="9" t="s">
        <v>50</v>
      </c>
      <c r="C17" s="243">
        <v>2381655</v>
      </c>
      <c r="D17" s="243">
        <v>1150706</v>
      </c>
      <c r="E17" s="243">
        <v>1230949</v>
      </c>
      <c r="F17" s="8">
        <f t="shared" si="0"/>
        <v>-6.4954480676930196E-3</v>
      </c>
      <c r="G17" s="8">
        <f t="shared" si="1"/>
        <v>6.9483997680368876E-3</v>
      </c>
    </row>
    <row r="18" spans="1:7" x14ac:dyDescent="0.25">
      <c r="A18" s="9">
        <v>2014</v>
      </c>
      <c r="B18" s="9" t="s">
        <v>49</v>
      </c>
      <c r="C18" s="243">
        <v>1599245</v>
      </c>
      <c r="D18" s="243">
        <v>770981</v>
      </c>
      <c r="E18" s="243">
        <v>828264</v>
      </c>
      <c r="F18" s="8">
        <f t="shared" si="0"/>
        <v>-4.3519952504619186E-3</v>
      </c>
      <c r="G18" s="8">
        <f t="shared" si="1"/>
        <v>4.6753434833395249E-3</v>
      </c>
    </row>
    <row r="19" spans="1:7" x14ac:dyDescent="0.25">
      <c r="A19" s="9">
        <v>2014</v>
      </c>
      <c r="B19" s="9" t="s">
        <v>48</v>
      </c>
      <c r="C19" s="243">
        <v>921052</v>
      </c>
      <c r="D19" s="243">
        <v>436126</v>
      </c>
      <c r="E19" s="243">
        <v>484926</v>
      </c>
      <c r="F19" s="8">
        <f t="shared" si="0"/>
        <v>-2.4618223803218944E-3</v>
      </c>
      <c r="G19" s="8">
        <f t="shared" si="1"/>
        <v>2.7372861961909517E-3</v>
      </c>
    </row>
    <row r="20" spans="1:7" x14ac:dyDescent="0.25">
      <c r="A20" s="9"/>
      <c r="B20" s="9" t="s">
        <v>47</v>
      </c>
      <c r="C20" s="244">
        <v>581719</v>
      </c>
      <c r="D20" s="244">
        <v>264032</v>
      </c>
      <c r="E20" s="244">
        <v>317687</v>
      </c>
      <c r="F20" s="8">
        <f t="shared" si="0"/>
        <v>-1.490394717859404E-3</v>
      </c>
      <c r="G20" s="8">
        <f t="shared" si="1"/>
        <v>1.7932637965572375E-3</v>
      </c>
    </row>
    <row r="21" spans="1:7" x14ac:dyDescent="0.25">
      <c r="A21" s="9">
        <v>2014</v>
      </c>
      <c r="B21" s="9"/>
      <c r="C21" s="243"/>
      <c r="D21" s="243"/>
      <c r="E21" s="243"/>
      <c r="F21" s="8"/>
      <c r="G21" s="8"/>
    </row>
    <row r="22" spans="1:7" x14ac:dyDescent="0.25">
      <c r="A22" s="9">
        <v>2014</v>
      </c>
      <c r="B22" s="9"/>
      <c r="C22" s="243"/>
      <c r="D22" s="243"/>
      <c r="E22" s="243"/>
      <c r="F22" s="8"/>
      <c r="G22" s="8"/>
    </row>
    <row r="23" spans="1:7" x14ac:dyDescent="0.25">
      <c r="A23" s="9">
        <v>2014</v>
      </c>
      <c r="B23" s="9"/>
      <c r="C23" s="243"/>
      <c r="D23" s="243"/>
      <c r="E23" s="243"/>
      <c r="F23" s="8"/>
      <c r="G23" s="8"/>
    </row>
    <row r="24" spans="1:7" x14ac:dyDescent="0.25">
      <c r="A24" s="9">
        <v>2014</v>
      </c>
      <c r="B24" s="9"/>
      <c r="C24" s="243"/>
      <c r="D24" s="243"/>
      <c r="E24" s="243"/>
      <c r="F24" s="8"/>
      <c r="G24" s="8"/>
    </row>
    <row r="25" spans="1:7" x14ac:dyDescent="0.25">
      <c r="A25" s="9">
        <v>2014</v>
      </c>
      <c r="B25" s="9" t="s">
        <v>46</v>
      </c>
      <c r="C25" s="243">
        <v>177155754</v>
      </c>
      <c r="D25" s="243">
        <v>90350541</v>
      </c>
      <c r="E25" s="243">
        <v>86805213</v>
      </c>
      <c r="F25" s="8">
        <f t="shared" si="0"/>
        <v>-0.51000624569044484</v>
      </c>
      <c r="G25" s="8">
        <f t="shared" si="1"/>
        <v>0.48999375430955522</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9</vt:i4>
      </vt:variant>
    </vt:vector>
  </HeadingPairs>
  <TitlesOfParts>
    <vt:vector size="25"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IV- Pop. Pyramid</vt:lpstr>
      <vt:lpstr>Sheet9</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"%username%"</cp:lastModifiedBy>
  <cp:lastPrinted>2014-12-15T16:10:06Z</cp:lastPrinted>
  <dcterms:created xsi:type="dcterms:W3CDTF">2014-07-09T20:40:55Z</dcterms:created>
  <dcterms:modified xsi:type="dcterms:W3CDTF">2015-11-16T20:37:02Z</dcterms:modified>
</cp:coreProperties>
</file>